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dra.romero\Documents\Mis documentos\Solicitudes 2021\Solicitud 9863\"/>
    </mc:Choice>
  </mc:AlternateContent>
  <bookViews>
    <workbookView xWindow="0" yWindow="0" windowWidth="20490" windowHeight="7155" firstSheet="2" activeTab="9"/>
  </bookViews>
  <sheets>
    <sheet name="enero " sheetId="20" r:id="rId1"/>
    <sheet name="Febrero" sheetId="21" r:id="rId2"/>
    <sheet name="Marzo " sheetId="22" r:id="rId3"/>
    <sheet name="Abril " sheetId="23" r:id="rId4"/>
    <sheet name="mayo " sheetId="1" r:id="rId5"/>
    <sheet name="junio" sheetId="16" r:id="rId6"/>
    <sheet name="julio " sheetId="17" r:id="rId7"/>
    <sheet name="agosto " sheetId="18" r:id="rId8"/>
    <sheet name="septiembre" sheetId="24" r:id="rId9"/>
    <sheet name="octub" sheetId="25" r:id="rId10"/>
    <sheet name="noviem" sheetId="26" r:id="rId11"/>
    <sheet name="diciemb" sheetId="27" r:id="rId12"/>
    <sheet name="Año 2019" sheetId="28" r:id="rId1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8" i="28" l="1"/>
  <c r="M38" i="28"/>
  <c r="L38" i="28"/>
  <c r="K38" i="28"/>
  <c r="J38" i="28"/>
  <c r="I38" i="28"/>
  <c r="H38" i="28"/>
  <c r="G38" i="28"/>
  <c r="F38" i="28"/>
  <c r="E38" i="28"/>
  <c r="D38" i="28"/>
  <c r="C38" i="28"/>
  <c r="N31" i="28"/>
  <c r="M31" i="28"/>
  <c r="L31" i="28"/>
  <c r="K31" i="28"/>
  <c r="J31" i="28"/>
  <c r="I31" i="28"/>
  <c r="H31" i="28"/>
  <c r="G31" i="28"/>
  <c r="F31" i="28"/>
  <c r="E31" i="28"/>
  <c r="D31" i="28"/>
  <c r="C31" i="28"/>
  <c r="N24" i="28"/>
  <c r="N42" i="28" s="1"/>
  <c r="M24" i="28"/>
  <c r="M42" i="28" s="1"/>
  <c r="L24" i="28"/>
  <c r="L42" i="28" s="1"/>
  <c r="K24" i="28"/>
  <c r="K42" i="28" s="1"/>
  <c r="J24" i="28"/>
  <c r="J42" i="28" s="1"/>
  <c r="I24" i="28"/>
  <c r="I42" i="28" s="1"/>
  <c r="H24" i="28"/>
  <c r="H42" i="28" s="1"/>
  <c r="G24" i="28"/>
  <c r="G42" i="28" s="1"/>
  <c r="F24" i="28"/>
  <c r="F42" i="28" s="1"/>
  <c r="E24" i="28"/>
  <c r="E42" i="28" s="1"/>
  <c r="D24" i="28"/>
  <c r="D42" i="28" s="1"/>
  <c r="C24" i="28"/>
  <c r="C42" i="28" s="1"/>
  <c r="J40" i="28" l="1"/>
  <c r="G40" i="28"/>
  <c r="D40" i="28"/>
  <c r="H40" i="28"/>
  <c r="L40" i="28"/>
  <c r="F40" i="28"/>
  <c r="N40" i="28"/>
  <c r="C40" i="28"/>
  <c r="K40" i="28"/>
  <c r="E40" i="28"/>
  <c r="I40" i="28"/>
  <c r="M40" i="28"/>
  <c r="P10" i="27"/>
  <c r="P11" i="27"/>
  <c r="P12" i="27"/>
  <c r="P13" i="27"/>
  <c r="P14" i="27"/>
  <c r="P15" i="27"/>
  <c r="P16" i="27"/>
  <c r="P17" i="27"/>
  <c r="P18" i="27"/>
  <c r="P19" i="27"/>
  <c r="P20" i="27"/>
  <c r="P21" i="27"/>
  <c r="P22" i="27"/>
  <c r="P23" i="27"/>
  <c r="P24" i="27"/>
  <c r="P25" i="27"/>
  <c r="P26" i="27"/>
  <c r="P27" i="27"/>
  <c r="P28" i="27"/>
  <c r="P29" i="27"/>
  <c r="P30" i="27"/>
  <c r="P31" i="27"/>
  <c r="P32" i="27"/>
  <c r="O34" i="27"/>
  <c r="N34" i="27"/>
  <c r="M34" i="27"/>
  <c r="L34" i="27"/>
  <c r="K34" i="27"/>
  <c r="J34" i="27"/>
  <c r="I34" i="27"/>
  <c r="H34" i="27"/>
  <c r="G34" i="27"/>
  <c r="F34" i="27"/>
  <c r="E34" i="27"/>
  <c r="D34" i="27"/>
  <c r="O33" i="27"/>
  <c r="N33" i="27"/>
  <c r="M33" i="27"/>
  <c r="L33" i="27"/>
  <c r="K33" i="27"/>
  <c r="J33" i="27"/>
  <c r="I33" i="27"/>
  <c r="H33" i="27"/>
  <c r="G33" i="27"/>
  <c r="F33" i="27"/>
  <c r="E33" i="27"/>
  <c r="D33" i="27"/>
  <c r="O34" i="26"/>
  <c r="N34" i="26"/>
  <c r="M34" i="26"/>
  <c r="L34" i="26"/>
  <c r="K34" i="26"/>
  <c r="J34" i="26"/>
  <c r="I34" i="26"/>
  <c r="H34" i="26"/>
  <c r="G34" i="26"/>
  <c r="F34" i="26"/>
  <c r="E34" i="26"/>
  <c r="D34" i="26"/>
  <c r="O33" i="26"/>
  <c r="N33" i="26"/>
  <c r="M33" i="26"/>
  <c r="L33" i="26"/>
  <c r="K33" i="26"/>
  <c r="J33" i="26"/>
  <c r="I33" i="26"/>
  <c r="H33" i="26"/>
  <c r="G33" i="26"/>
  <c r="F33" i="26"/>
  <c r="E33" i="26"/>
  <c r="D33" i="26"/>
  <c r="P10" i="26"/>
  <c r="P11" i="26"/>
  <c r="P12" i="26"/>
  <c r="P13" i="26"/>
  <c r="P14" i="26"/>
  <c r="P15" i="26"/>
  <c r="P16" i="26"/>
  <c r="P17" i="26"/>
  <c r="P18" i="26"/>
  <c r="P19" i="26"/>
  <c r="P20" i="26"/>
  <c r="P21" i="26"/>
  <c r="P22" i="26"/>
  <c r="P23" i="26"/>
  <c r="P24" i="26"/>
  <c r="P25" i="26"/>
  <c r="P26" i="26"/>
  <c r="P27" i="26"/>
  <c r="P28" i="26"/>
  <c r="P29" i="26"/>
  <c r="P30" i="26"/>
  <c r="P31" i="26"/>
  <c r="P32" i="26"/>
  <c r="O34" i="25"/>
  <c r="N34" i="25"/>
  <c r="M34" i="25"/>
  <c r="L34" i="25"/>
  <c r="K34" i="25"/>
  <c r="J34" i="25"/>
  <c r="I34" i="25"/>
  <c r="H34" i="25"/>
  <c r="G34" i="25"/>
  <c r="F34" i="25"/>
  <c r="E34" i="25"/>
  <c r="D34" i="25"/>
  <c r="O33" i="25"/>
  <c r="N33" i="25"/>
  <c r="M33" i="25"/>
  <c r="L33" i="25"/>
  <c r="K33" i="25"/>
  <c r="J33" i="25"/>
  <c r="I33" i="25"/>
  <c r="H33" i="25"/>
  <c r="G33" i="25"/>
  <c r="F33" i="25"/>
  <c r="E33" i="25"/>
  <c r="D33" i="25"/>
  <c r="P10" i="25"/>
  <c r="P11" i="25"/>
  <c r="P12" i="25"/>
  <c r="P13" i="25"/>
  <c r="P14" i="25"/>
  <c r="P15" i="25"/>
  <c r="P16" i="25"/>
  <c r="P17" i="25"/>
  <c r="P18" i="25"/>
  <c r="P19" i="25"/>
  <c r="P20" i="25"/>
  <c r="P21" i="25"/>
  <c r="P22" i="25"/>
  <c r="P23" i="25"/>
  <c r="P24" i="25"/>
  <c r="P25" i="25"/>
  <c r="P26" i="25"/>
  <c r="P27" i="25"/>
  <c r="P28" i="25"/>
  <c r="P29" i="25"/>
  <c r="P30" i="25"/>
  <c r="P31" i="25"/>
  <c r="P32" i="25"/>
  <c r="O34" i="24"/>
  <c r="N34" i="24"/>
  <c r="M34" i="24"/>
  <c r="L34" i="24"/>
  <c r="K34" i="24"/>
  <c r="J34" i="24"/>
  <c r="I34" i="24"/>
  <c r="H34" i="24"/>
  <c r="G34" i="24"/>
  <c r="F34" i="24"/>
  <c r="E34" i="24"/>
  <c r="D34" i="24"/>
  <c r="O33" i="24"/>
  <c r="N33" i="24"/>
  <c r="M33" i="24"/>
  <c r="L33" i="24"/>
  <c r="K33" i="24"/>
  <c r="J33" i="24"/>
  <c r="I33" i="24"/>
  <c r="H33" i="24"/>
  <c r="G33" i="24"/>
  <c r="F33" i="24"/>
  <c r="E33" i="24"/>
  <c r="D33" i="24"/>
  <c r="P10" i="24"/>
  <c r="P11" i="24"/>
  <c r="P12" i="24"/>
  <c r="P13" i="24"/>
  <c r="P14" i="24"/>
  <c r="P15" i="24"/>
  <c r="P16" i="24"/>
  <c r="P17" i="24"/>
  <c r="P18" i="24"/>
  <c r="P19" i="24"/>
  <c r="P20" i="24"/>
  <c r="P21" i="24"/>
  <c r="P22" i="24"/>
  <c r="P23" i="24"/>
  <c r="P24" i="24"/>
  <c r="P25" i="24"/>
  <c r="P26" i="24"/>
  <c r="P27" i="24"/>
  <c r="P28" i="24"/>
  <c r="P29" i="24"/>
  <c r="P30" i="24"/>
  <c r="P31" i="24"/>
  <c r="P32" i="24"/>
  <c r="P34" i="27" l="1"/>
  <c r="P34" i="26"/>
  <c r="P34" i="25"/>
  <c r="P34" i="24"/>
  <c r="O34" i="18"/>
  <c r="N34" i="18"/>
  <c r="M34" i="18"/>
  <c r="L34" i="18"/>
  <c r="K34" i="18"/>
  <c r="J34" i="18"/>
  <c r="I34" i="18"/>
  <c r="H34" i="18"/>
  <c r="G34" i="18"/>
  <c r="F34" i="18"/>
  <c r="E34" i="18"/>
  <c r="D34" i="18"/>
  <c r="O33" i="18"/>
  <c r="N33" i="18"/>
  <c r="M33" i="18"/>
  <c r="L33" i="18"/>
  <c r="K33" i="18"/>
  <c r="J33" i="18"/>
  <c r="I33" i="18"/>
  <c r="H33" i="18"/>
  <c r="G33" i="18"/>
  <c r="F33" i="18"/>
  <c r="E33" i="18"/>
  <c r="D33" i="18"/>
  <c r="P10" i="18"/>
  <c r="P11" i="18"/>
  <c r="P12" i="18"/>
  <c r="P13" i="18"/>
  <c r="P14" i="18"/>
  <c r="P15" i="18"/>
  <c r="P16" i="18"/>
  <c r="P17" i="18"/>
  <c r="P18" i="18"/>
  <c r="P19" i="18"/>
  <c r="P20" i="18"/>
  <c r="P21" i="18"/>
  <c r="P22" i="18"/>
  <c r="P23" i="18"/>
  <c r="P24" i="18"/>
  <c r="P25" i="18"/>
  <c r="P26" i="18"/>
  <c r="P27" i="18"/>
  <c r="P28" i="18"/>
  <c r="P29" i="18"/>
  <c r="P30" i="18"/>
  <c r="P31" i="18"/>
  <c r="P32" i="18"/>
  <c r="O34" i="17"/>
  <c r="N34" i="17"/>
  <c r="M34" i="17"/>
  <c r="L34" i="17"/>
  <c r="K34" i="17"/>
  <c r="J34" i="17"/>
  <c r="I34" i="17"/>
  <c r="H34" i="17"/>
  <c r="G34" i="17"/>
  <c r="F34" i="17"/>
  <c r="E34" i="17"/>
  <c r="D34" i="17"/>
  <c r="O33" i="17"/>
  <c r="N33" i="17"/>
  <c r="M33" i="17"/>
  <c r="L33" i="17"/>
  <c r="K33" i="17"/>
  <c r="J33" i="17"/>
  <c r="I33" i="17"/>
  <c r="H33" i="17"/>
  <c r="G33" i="17"/>
  <c r="F33" i="17"/>
  <c r="E33" i="17"/>
  <c r="D33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O34" i="16"/>
  <c r="N34" i="16"/>
  <c r="M34" i="16"/>
  <c r="L34" i="16"/>
  <c r="K34" i="16"/>
  <c r="J34" i="16"/>
  <c r="I34" i="16"/>
  <c r="H34" i="16"/>
  <c r="G34" i="16"/>
  <c r="F34" i="16"/>
  <c r="E34" i="16"/>
  <c r="D34" i="16"/>
  <c r="O33" i="16"/>
  <c r="N33" i="16"/>
  <c r="M33" i="16"/>
  <c r="L33" i="16"/>
  <c r="K33" i="16"/>
  <c r="J33" i="16"/>
  <c r="I33" i="16"/>
  <c r="H33" i="16"/>
  <c r="G33" i="16"/>
  <c r="F33" i="16"/>
  <c r="E33" i="16"/>
  <c r="D33" i="16"/>
  <c r="P10" i="16"/>
  <c r="P11" i="16"/>
  <c r="P12" i="16"/>
  <c r="P13" i="16"/>
  <c r="P14" i="16"/>
  <c r="P15" i="16"/>
  <c r="P16" i="16"/>
  <c r="P17" i="16"/>
  <c r="P18" i="16"/>
  <c r="P19" i="16"/>
  <c r="P20" i="16"/>
  <c r="P21" i="16"/>
  <c r="P22" i="16"/>
  <c r="P23" i="16"/>
  <c r="P24" i="16"/>
  <c r="P25" i="16"/>
  <c r="P26" i="16"/>
  <c r="P27" i="16"/>
  <c r="P28" i="16"/>
  <c r="P29" i="16"/>
  <c r="P30" i="16"/>
  <c r="P31" i="16"/>
  <c r="P32" i="16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O34" i="1"/>
  <c r="N34" i="1"/>
  <c r="M34" i="1"/>
  <c r="L34" i="1"/>
  <c r="K34" i="1"/>
  <c r="J34" i="1"/>
  <c r="I34" i="1"/>
  <c r="H34" i="1"/>
  <c r="G34" i="1"/>
  <c r="F34" i="1"/>
  <c r="E34" i="1"/>
  <c r="D34" i="1"/>
  <c r="O33" i="1"/>
  <c r="N33" i="1"/>
  <c r="M33" i="1"/>
  <c r="L33" i="1"/>
  <c r="K33" i="1"/>
  <c r="J33" i="1"/>
  <c r="I33" i="1"/>
  <c r="H33" i="1"/>
  <c r="G33" i="1"/>
  <c r="F33" i="1"/>
  <c r="E33" i="1"/>
  <c r="D33" i="1"/>
  <c r="O34" i="23"/>
  <c r="N34" i="23"/>
  <c r="M34" i="23"/>
  <c r="L34" i="23"/>
  <c r="K34" i="23"/>
  <c r="J34" i="23"/>
  <c r="I34" i="23"/>
  <c r="H34" i="23"/>
  <c r="G34" i="23"/>
  <c r="F34" i="23"/>
  <c r="E34" i="23"/>
  <c r="D34" i="23"/>
  <c r="O33" i="23"/>
  <c r="N33" i="23"/>
  <c r="M33" i="23"/>
  <c r="L33" i="23"/>
  <c r="K33" i="23"/>
  <c r="J33" i="23"/>
  <c r="I33" i="23"/>
  <c r="H33" i="23"/>
  <c r="G33" i="23"/>
  <c r="F33" i="23"/>
  <c r="E33" i="23"/>
  <c r="D33" i="23"/>
  <c r="P10" i="23"/>
  <c r="P11" i="23"/>
  <c r="P12" i="23"/>
  <c r="P13" i="23"/>
  <c r="P14" i="23"/>
  <c r="P15" i="23"/>
  <c r="P16" i="23"/>
  <c r="P17" i="23"/>
  <c r="P18" i="23"/>
  <c r="P19" i="23"/>
  <c r="P20" i="23"/>
  <c r="P21" i="23"/>
  <c r="P22" i="23"/>
  <c r="P23" i="23"/>
  <c r="P24" i="23"/>
  <c r="P25" i="23"/>
  <c r="P26" i="23"/>
  <c r="P27" i="23"/>
  <c r="P28" i="23"/>
  <c r="P29" i="23"/>
  <c r="P30" i="23"/>
  <c r="P31" i="23"/>
  <c r="P32" i="23"/>
  <c r="O34" i="22"/>
  <c r="N34" i="22"/>
  <c r="M34" i="22"/>
  <c r="L34" i="22"/>
  <c r="K34" i="22"/>
  <c r="J34" i="22"/>
  <c r="I34" i="22"/>
  <c r="H34" i="22"/>
  <c r="G34" i="22"/>
  <c r="F34" i="22"/>
  <c r="E34" i="22"/>
  <c r="D34" i="22"/>
  <c r="O33" i="22"/>
  <c r="N33" i="22"/>
  <c r="M33" i="22"/>
  <c r="L33" i="22"/>
  <c r="K33" i="22"/>
  <c r="J33" i="22"/>
  <c r="I33" i="22"/>
  <c r="H33" i="22"/>
  <c r="G33" i="22"/>
  <c r="F33" i="22"/>
  <c r="E33" i="22"/>
  <c r="D33" i="22"/>
  <c r="P10" i="22"/>
  <c r="P11" i="22"/>
  <c r="P12" i="22"/>
  <c r="P13" i="22"/>
  <c r="P14" i="22"/>
  <c r="P15" i="22"/>
  <c r="P16" i="22"/>
  <c r="P17" i="22"/>
  <c r="P18" i="22"/>
  <c r="P19" i="22"/>
  <c r="P20" i="22"/>
  <c r="P21" i="22"/>
  <c r="P22" i="22"/>
  <c r="P23" i="22"/>
  <c r="P24" i="22"/>
  <c r="P25" i="22"/>
  <c r="P26" i="22"/>
  <c r="P27" i="22"/>
  <c r="P28" i="22"/>
  <c r="P29" i="22"/>
  <c r="P30" i="22"/>
  <c r="P31" i="22"/>
  <c r="P32" i="22"/>
  <c r="O34" i="21"/>
  <c r="N34" i="21"/>
  <c r="M34" i="21"/>
  <c r="L34" i="21"/>
  <c r="K34" i="21"/>
  <c r="J34" i="21"/>
  <c r="I34" i="21"/>
  <c r="H34" i="21"/>
  <c r="G34" i="21"/>
  <c r="F34" i="21"/>
  <c r="E34" i="21"/>
  <c r="D34" i="21"/>
  <c r="O33" i="21"/>
  <c r="N33" i="21"/>
  <c r="M33" i="21"/>
  <c r="L33" i="21"/>
  <c r="K33" i="21"/>
  <c r="J33" i="21"/>
  <c r="I33" i="21"/>
  <c r="H33" i="21"/>
  <c r="G33" i="21"/>
  <c r="F33" i="21"/>
  <c r="E33" i="21"/>
  <c r="D33" i="21"/>
  <c r="P10" i="21"/>
  <c r="P11" i="21"/>
  <c r="P12" i="21"/>
  <c r="P13" i="21"/>
  <c r="P14" i="21"/>
  <c r="P15" i="21"/>
  <c r="P16" i="21"/>
  <c r="P17" i="21"/>
  <c r="P18" i="21"/>
  <c r="P19" i="21"/>
  <c r="P20" i="21"/>
  <c r="P21" i="21"/>
  <c r="P22" i="21"/>
  <c r="P23" i="21"/>
  <c r="P24" i="21"/>
  <c r="P25" i="21"/>
  <c r="P26" i="21"/>
  <c r="P27" i="21"/>
  <c r="P28" i="21"/>
  <c r="P29" i="21"/>
  <c r="P30" i="21"/>
  <c r="P31" i="21"/>
  <c r="P32" i="21"/>
  <c r="I33" i="20"/>
  <c r="O34" i="20"/>
  <c r="N34" i="20"/>
  <c r="M34" i="20"/>
  <c r="L34" i="20"/>
  <c r="K34" i="20"/>
  <c r="J34" i="20"/>
  <c r="I34" i="20"/>
  <c r="H34" i="20"/>
  <c r="G34" i="20"/>
  <c r="F34" i="20"/>
  <c r="E34" i="20"/>
  <c r="D34" i="20"/>
  <c r="O33" i="20"/>
  <c r="N33" i="20"/>
  <c r="M33" i="20"/>
  <c r="L33" i="20"/>
  <c r="K33" i="20"/>
  <c r="J33" i="20"/>
  <c r="H33" i="20"/>
  <c r="G33" i="20"/>
  <c r="F33" i="20"/>
  <c r="E33" i="20"/>
  <c r="D33" i="20"/>
  <c r="P34" i="18" l="1"/>
  <c r="P34" i="17"/>
  <c r="P34" i="16"/>
  <c r="P34" i="1"/>
  <c r="P34" i="23"/>
  <c r="P34" i="22"/>
  <c r="P34" i="21"/>
  <c r="P10" i="20"/>
  <c r="P11" i="20"/>
  <c r="P12" i="20"/>
  <c r="P13" i="20"/>
  <c r="P14" i="20"/>
  <c r="P15" i="20"/>
  <c r="P16" i="20"/>
  <c r="P17" i="20"/>
  <c r="P18" i="20"/>
  <c r="P19" i="20"/>
  <c r="P20" i="20"/>
  <c r="P21" i="20"/>
  <c r="P22" i="20"/>
  <c r="P23" i="20"/>
  <c r="P24" i="20"/>
  <c r="P25" i="20"/>
  <c r="P26" i="20"/>
  <c r="P27" i="20"/>
  <c r="P28" i="20"/>
  <c r="P29" i="20"/>
  <c r="P30" i="20"/>
  <c r="P31" i="20"/>
  <c r="P32" i="20"/>
  <c r="P34" i="20" l="1"/>
  <c r="M42" i="27"/>
  <c r="L42" i="27"/>
  <c r="K42" i="27"/>
  <c r="J42" i="27"/>
  <c r="I42" i="27"/>
  <c r="H42" i="27"/>
  <c r="G42" i="27"/>
  <c r="F42" i="27"/>
  <c r="E42" i="27"/>
  <c r="D42" i="27"/>
  <c r="O41" i="27"/>
  <c r="N41" i="27"/>
  <c r="M41" i="27"/>
  <c r="L41" i="27"/>
  <c r="K41" i="27"/>
  <c r="J41" i="27"/>
  <c r="I41" i="27"/>
  <c r="H41" i="27"/>
  <c r="G41" i="27"/>
  <c r="F41" i="27"/>
  <c r="E41" i="27"/>
  <c r="D41" i="27"/>
  <c r="P35" i="26"/>
  <c r="O42" i="26"/>
  <c r="N42" i="26"/>
  <c r="M42" i="26"/>
  <c r="L42" i="26"/>
  <c r="K42" i="26"/>
  <c r="J42" i="26"/>
  <c r="I42" i="26"/>
  <c r="H42" i="26"/>
  <c r="G42" i="26"/>
  <c r="F42" i="26"/>
  <c r="E42" i="26"/>
  <c r="D42" i="26"/>
  <c r="O41" i="26"/>
  <c r="N41" i="26"/>
  <c r="M41" i="26"/>
  <c r="L41" i="26"/>
  <c r="K41" i="26"/>
  <c r="J41" i="26"/>
  <c r="I41" i="26"/>
  <c r="H41" i="26"/>
  <c r="G41" i="26"/>
  <c r="F41" i="26"/>
  <c r="E41" i="26"/>
  <c r="D41" i="26"/>
  <c r="O42" i="25"/>
  <c r="M42" i="25"/>
  <c r="L42" i="25"/>
  <c r="K42" i="25"/>
  <c r="J42" i="25"/>
  <c r="I42" i="25"/>
  <c r="H42" i="25"/>
  <c r="G42" i="25"/>
  <c r="F42" i="25"/>
  <c r="E42" i="25"/>
  <c r="D42" i="25"/>
  <c r="O41" i="25"/>
  <c r="N41" i="25"/>
  <c r="M41" i="25"/>
  <c r="L41" i="25"/>
  <c r="K41" i="25"/>
  <c r="J41" i="25"/>
  <c r="I41" i="25"/>
  <c r="H41" i="25"/>
  <c r="G41" i="25"/>
  <c r="F41" i="25"/>
  <c r="E41" i="25"/>
  <c r="D41" i="25"/>
  <c r="O42" i="24"/>
  <c r="N42" i="24"/>
  <c r="M42" i="24"/>
  <c r="L42" i="24"/>
  <c r="K42" i="24"/>
  <c r="J42" i="24"/>
  <c r="I42" i="24"/>
  <c r="H42" i="24"/>
  <c r="G42" i="24"/>
  <c r="F42" i="24"/>
  <c r="E42" i="24"/>
  <c r="D42" i="24"/>
  <c r="O41" i="24"/>
  <c r="N41" i="24"/>
  <c r="M41" i="24"/>
  <c r="L41" i="24"/>
  <c r="K41" i="24"/>
  <c r="J41" i="24"/>
  <c r="I41" i="24"/>
  <c r="H41" i="24"/>
  <c r="G41" i="24"/>
  <c r="F41" i="24"/>
  <c r="E41" i="24"/>
  <c r="D41" i="24"/>
  <c r="E42" i="22"/>
  <c r="D42" i="22"/>
  <c r="E41" i="22"/>
  <c r="D41" i="22"/>
  <c r="P36" i="27"/>
  <c r="P35" i="27"/>
  <c r="O42" i="27"/>
  <c r="N42" i="27"/>
  <c r="P9" i="27"/>
  <c r="P36" i="26"/>
  <c r="P9" i="26"/>
  <c r="P36" i="25"/>
  <c r="P35" i="25"/>
  <c r="N42" i="25"/>
  <c r="P9" i="25"/>
  <c r="P36" i="24"/>
  <c r="P35" i="24"/>
  <c r="P9" i="24"/>
  <c r="P33" i="27" l="1"/>
  <c r="P41" i="27" s="1"/>
  <c r="P33" i="26"/>
  <c r="P41" i="26" s="1"/>
  <c r="P33" i="25"/>
  <c r="P33" i="24"/>
  <c r="P41" i="24" s="1"/>
  <c r="P42" i="27"/>
  <c r="P42" i="26"/>
  <c r="P42" i="25"/>
  <c r="P41" i="25"/>
  <c r="P42" i="24"/>
  <c r="F41" i="22" l="1"/>
  <c r="G41" i="22"/>
  <c r="H41" i="22"/>
  <c r="I41" i="22"/>
  <c r="J41" i="22"/>
  <c r="K41" i="22"/>
  <c r="L41" i="22"/>
  <c r="M41" i="22"/>
  <c r="N41" i="22"/>
  <c r="O41" i="22"/>
  <c r="F42" i="22"/>
  <c r="G42" i="22"/>
  <c r="H42" i="22"/>
  <c r="I42" i="22"/>
  <c r="K42" i="22"/>
  <c r="L42" i="22"/>
  <c r="N42" i="22"/>
  <c r="O42" i="22"/>
  <c r="P36" i="23"/>
  <c r="P35" i="23"/>
  <c r="O42" i="23"/>
  <c r="N42" i="23"/>
  <c r="M42" i="23"/>
  <c r="L42" i="23"/>
  <c r="K42" i="23"/>
  <c r="J42" i="23"/>
  <c r="I42" i="23"/>
  <c r="H42" i="23"/>
  <c r="G42" i="23"/>
  <c r="F42" i="23"/>
  <c r="E42" i="23"/>
  <c r="D42" i="23"/>
  <c r="O41" i="23"/>
  <c r="N41" i="23"/>
  <c r="M41" i="23"/>
  <c r="L41" i="23"/>
  <c r="K41" i="23"/>
  <c r="J41" i="23"/>
  <c r="I41" i="23"/>
  <c r="H41" i="23"/>
  <c r="G41" i="23"/>
  <c r="F41" i="23"/>
  <c r="E41" i="23"/>
  <c r="D41" i="23"/>
  <c r="P9" i="23"/>
  <c r="P36" i="22"/>
  <c r="P35" i="22"/>
  <c r="M42" i="22"/>
  <c r="J42" i="22"/>
  <c r="P9" i="22"/>
  <c r="P33" i="22" s="1"/>
  <c r="E41" i="21"/>
  <c r="F41" i="21"/>
  <c r="G41" i="21"/>
  <c r="H41" i="21"/>
  <c r="I41" i="21"/>
  <c r="J41" i="21"/>
  <c r="K41" i="21"/>
  <c r="L41" i="21"/>
  <c r="M41" i="21"/>
  <c r="N41" i="21"/>
  <c r="O41" i="21"/>
  <c r="E42" i="21"/>
  <c r="F42" i="21"/>
  <c r="H42" i="21"/>
  <c r="I42" i="21"/>
  <c r="J42" i="21"/>
  <c r="L42" i="21"/>
  <c r="M42" i="21"/>
  <c r="N42" i="21"/>
  <c r="O42" i="21"/>
  <c r="D42" i="21"/>
  <c r="D41" i="21"/>
  <c r="P36" i="21"/>
  <c r="P35" i="21"/>
  <c r="K42" i="21"/>
  <c r="G42" i="21"/>
  <c r="P9" i="21"/>
  <c r="P36" i="20"/>
  <c r="P35" i="20"/>
  <c r="E41" i="20"/>
  <c r="F41" i="20"/>
  <c r="G41" i="20"/>
  <c r="H41" i="20"/>
  <c r="I41" i="20"/>
  <c r="J41" i="20"/>
  <c r="K41" i="20"/>
  <c r="L41" i="20"/>
  <c r="M41" i="20"/>
  <c r="N41" i="20"/>
  <c r="O41" i="20"/>
  <c r="E42" i="20"/>
  <c r="F42" i="20"/>
  <c r="G42" i="20"/>
  <c r="H42" i="20"/>
  <c r="I42" i="20"/>
  <c r="J42" i="20"/>
  <c r="K42" i="20"/>
  <c r="M42" i="20"/>
  <c r="N42" i="20"/>
  <c r="O42" i="20"/>
  <c r="D42" i="20"/>
  <c r="D41" i="20"/>
  <c r="L42" i="20"/>
  <c r="P9" i="20"/>
  <c r="P33" i="20" s="1"/>
  <c r="P33" i="23" l="1"/>
  <c r="P41" i="23" s="1"/>
  <c r="P33" i="21"/>
  <c r="P42" i="23"/>
  <c r="P42" i="20"/>
  <c r="P41" i="20"/>
  <c r="P42" i="22" l="1"/>
  <c r="P41" i="22"/>
  <c r="P42" i="21"/>
  <c r="P41" i="21"/>
  <c r="P36" i="16"/>
  <c r="P35" i="16"/>
  <c r="P36" i="1"/>
  <c r="P35" i="1"/>
  <c r="P9" i="18" l="1"/>
  <c r="P33" i="18" s="1"/>
  <c r="P36" i="18"/>
  <c r="P35" i="18"/>
  <c r="O42" i="18"/>
  <c r="N42" i="18"/>
  <c r="M42" i="18"/>
  <c r="L42" i="18"/>
  <c r="K42" i="18"/>
  <c r="J42" i="18"/>
  <c r="I42" i="18"/>
  <c r="H42" i="18"/>
  <c r="G42" i="18"/>
  <c r="F42" i="18"/>
  <c r="E42" i="18"/>
  <c r="D42" i="18"/>
  <c r="O41" i="18"/>
  <c r="N41" i="18"/>
  <c r="M41" i="18"/>
  <c r="L41" i="18"/>
  <c r="K41" i="18"/>
  <c r="J41" i="18"/>
  <c r="I41" i="18"/>
  <c r="H41" i="18"/>
  <c r="G41" i="18"/>
  <c r="F41" i="18"/>
  <c r="E41" i="18"/>
  <c r="D41" i="18"/>
  <c r="O42" i="17"/>
  <c r="M42" i="17"/>
  <c r="L42" i="17"/>
  <c r="K42" i="17"/>
  <c r="J42" i="17"/>
  <c r="I42" i="17"/>
  <c r="H42" i="17"/>
  <c r="G42" i="17"/>
  <c r="F42" i="17"/>
  <c r="E42" i="17"/>
  <c r="D42" i="17"/>
  <c r="O41" i="17"/>
  <c r="N41" i="17"/>
  <c r="M41" i="17"/>
  <c r="L41" i="17"/>
  <c r="K41" i="17"/>
  <c r="J41" i="17"/>
  <c r="I41" i="17"/>
  <c r="H41" i="17"/>
  <c r="G41" i="17"/>
  <c r="F41" i="17"/>
  <c r="E41" i="17"/>
  <c r="D41" i="17"/>
  <c r="P36" i="17"/>
  <c r="P35" i="17"/>
  <c r="N42" i="17"/>
  <c r="P9" i="17"/>
  <c r="P9" i="16"/>
  <c r="P33" i="16" s="1"/>
  <c r="P33" i="17" l="1"/>
  <c r="P41" i="17" s="1"/>
  <c r="P42" i="18"/>
  <c r="P42" i="17"/>
  <c r="O42" i="16"/>
  <c r="N42" i="16"/>
  <c r="M42" i="16"/>
  <c r="L42" i="16"/>
  <c r="K42" i="16"/>
  <c r="J42" i="16"/>
  <c r="I42" i="16"/>
  <c r="H42" i="16"/>
  <c r="G42" i="16"/>
  <c r="F42" i="16"/>
  <c r="E42" i="16"/>
  <c r="D42" i="16"/>
  <c r="O41" i="16"/>
  <c r="N41" i="16"/>
  <c r="M41" i="16"/>
  <c r="L41" i="16"/>
  <c r="K41" i="16"/>
  <c r="J41" i="16"/>
  <c r="I41" i="16"/>
  <c r="H41" i="16"/>
  <c r="G41" i="16"/>
  <c r="F41" i="16"/>
  <c r="E41" i="16"/>
  <c r="D41" i="16"/>
  <c r="P9" i="1"/>
  <c r="D42" i="1"/>
  <c r="E42" i="1"/>
  <c r="F42" i="1"/>
  <c r="G42" i="1"/>
  <c r="H42" i="1"/>
  <c r="I42" i="1"/>
  <c r="J42" i="1"/>
  <c r="K42" i="1"/>
  <c r="L42" i="1"/>
  <c r="M42" i="1"/>
  <c r="N42" i="1"/>
  <c r="O42" i="1"/>
  <c r="E41" i="1"/>
  <c r="F41" i="1"/>
  <c r="G41" i="1"/>
  <c r="H41" i="1"/>
  <c r="I41" i="1"/>
  <c r="J41" i="1"/>
  <c r="K41" i="1"/>
  <c r="L41" i="1"/>
  <c r="M41" i="1"/>
  <c r="N41" i="1"/>
  <c r="O41" i="1"/>
  <c r="D41" i="1"/>
  <c r="P33" i="1" l="1"/>
  <c r="P41" i="1" s="1"/>
  <c r="P41" i="18"/>
  <c r="P42" i="1"/>
  <c r="P42" i="16"/>
  <c r="P41" i="16"/>
</calcChain>
</file>

<file path=xl/sharedStrings.xml><?xml version="1.0" encoding="utf-8"?>
<sst xmlns="http://schemas.openxmlformats.org/spreadsheetml/2006/main" count="927" uniqueCount="87">
  <si>
    <t>ACTIVIDAD ECONÓMICA CIIU 4</t>
  </si>
  <si>
    <t>Agricultura,caza,silvicultura y pesca</t>
  </si>
  <si>
    <t>Industrias manufactureras,Explotación de minas y canteras y Otras actividades Industriales</t>
  </si>
  <si>
    <t>Construcción</t>
  </si>
  <si>
    <t>Comercio,restaurantes y hoteles,Transporte,almacen.,Activ de Alojamiento y Servicios de Comida</t>
  </si>
  <si>
    <t>Información y Comunicaciones</t>
  </si>
  <si>
    <t>Actividades Financieras y de Seguros</t>
  </si>
  <si>
    <t>Actividades Inmobiliarias</t>
  </si>
  <si>
    <t>Actividades Profesionales, Cientificas, Técnicas y de Servicios Admon. de Apoyo</t>
  </si>
  <si>
    <t>Servicios</t>
  </si>
  <si>
    <t>Servicio Doméstico</t>
  </si>
  <si>
    <t>Salvadoreños en el Exterior (SALEX)</t>
  </si>
  <si>
    <t>Trabajadores Independientes</t>
  </si>
  <si>
    <t>SECTOR PRIVADO</t>
  </si>
  <si>
    <t>SECTOR PÚBLICO</t>
  </si>
  <si>
    <t>PENSIONADOS</t>
  </si>
  <si>
    <t>TOTAL GENERAL</t>
  </si>
  <si>
    <t>TOTAL TRABAJADORES</t>
  </si>
  <si>
    <t>SEXO</t>
  </si>
  <si>
    <t>Hombres</t>
  </si>
  <si>
    <t>Mujeres</t>
  </si>
  <si>
    <t>GRUPOS DE EDAD</t>
  </si>
  <si>
    <t>15- 19</t>
  </si>
  <si>
    <t>20-24</t>
  </si>
  <si>
    <t>25-29</t>
  </si>
  <si>
    <t>30-34</t>
  </si>
  <si>
    <t>35- 39</t>
  </si>
  <si>
    <t>40-44</t>
  </si>
  <si>
    <t>45-49</t>
  </si>
  <si>
    <t>50-54</t>
  </si>
  <si>
    <t>55-59</t>
  </si>
  <si>
    <t>60-64</t>
  </si>
  <si>
    <t>65 -69</t>
  </si>
  <si>
    <t>70 o más</t>
  </si>
  <si>
    <t>Total</t>
  </si>
  <si>
    <t>Instituto Salvadoreño del Seguro Social</t>
  </si>
  <si>
    <t>Departamento de Actuariado y Estadística</t>
  </si>
  <si>
    <t>Cotizantes del Régimen de Salud, según Actividad Económica, Sexo y Rangos de Edad.</t>
  </si>
  <si>
    <t>Planillas Canceladas</t>
  </si>
  <si>
    <t>Fuente: Planilla Mensual de Cotizaciones</t>
  </si>
  <si>
    <t>Período: Enero 2019</t>
  </si>
  <si>
    <t>Período: Febrero 2019</t>
  </si>
  <si>
    <t>Período: Marzo 2019</t>
  </si>
  <si>
    <t>Período: Abril 2019</t>
  </si>
  <si>
    <t>Período: Mayo 2019</t>
  </si>
  <si>
    <t>Período: Junio 2019</t>
  </si>
  <si>
    <t>Período: Julio 2019</t>
  </si>
  <si>
    <t>Período: Agosto 2019</t>
  </si>
  <si>
    <t>Período: Septiembre 2019</t>
  </si>
  <si>
    <t>Período: Octubre 2019</t>
  </si>
  <si>
    <t>Período: Noviembre 2019</t>
  </si>
  <si>
    <t>Período: Diciembre 2019</t>
  </si>
  <si>
    <t>INSTITUTO SALVADOREÑO DEL SEGURO SOCIAL</t>
  </si>
  <si>
    <t>DEPARTAMENTO DE ACTUARIADO Y ESTADÍSTICA</t>
  </si>
  <si>
    <t>PLANILLAS CANCELADAS</t>
  </si>
  <si>
    <t>TRABAJADORES REPORTADOS EN PLANILLA AL RÉGIMEN DE SALUD DEL ISSS</t>
  </si>
  <si>
    <t xml:space="preserve"> Período   2019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</si>
  <si>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</si>
  <si>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</si>
  <si>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</si>
  <si>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</si>
  <si>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</si>
  <si>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</si>
  <si>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</si>
  <si>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</si>
  <si>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SEPTIEM-</t>
  </si>
  <si>
    <t>OCTUBRE</t>
  </si>
  <si>
    <t>NOVIEMBRE</t>
  </si>
  <si>
    <t>DICIEMBRE</t>
  </si>
  <si>
    <t>BRE</t>
  </si>
  <si>
    <t>Salex</t>
  </si>
  <si>
    <t>Trabajador Independiente</t>
  </si>
  <si>
    <t>Administración Pública</t>
  </si>
  <si>
    <t>Instituciones Descentralizadas</t>
  </si>
  <si>
    <t>Instituciones de Seguridad Social</t>
  </si>
  <si>
    <t>Empresas no Financieras</t>
  </si>
  <si>
    <t>Empresas Financieras</t>
  </si>
  <si>
    <t>Gobiernos Locales (Municipalidades)</t>
  </si>
  <si>
    <t>Pensionados ISSS</t>
  </si>
  <si>
    <t>Pensionados INPEP</t>
  </si>
  <si>
    <t>Pensionados AFP</t>
  </si>
  <si>
    <t>Pensionados IPSFA</t>
  </si>
  <si>
    <t>Decreto 787</t>
  </si>
  <si>
    <t>TOTAL SIN PENSIONADOS</t>
  </si>
  <si>
    <t>Fuente: Planilla mensual de cotizaciones</t>
  </si>
  <si>
    <t xml:space="preserve">Nota: Se modifican las cifras de los años 2016 y 2017, debido a que se eliminan los trabajadores duplicados en un mismo patrono y se agregan las planillas con pagos atrasados. </t>
  </si>
  <si>
    <t xml:space="preserve">          Lo que genera reducción en el número de trabajadores del sector privado y público.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</si>
</sst>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(* #,##0_);_(* \(#,##0\);_(* &quot;-&quot;??_);_(@_)"/>
    <numFmt numFmtId="165" formatCode="_-* #,##0.00\ _€_-;\-* #,##0.00\ _€_-;_-* &quot;-&quot;??\ _€_-;_-@_-"/>
    <numFmt numFmtId="166" formatCode="#,##0\ \ \ "/>
    <numFmt numFmtId="167" formatCode="#,##0\ 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b/>
      <sz val="10"/>
      <color theme="4" tint="-0.499984740745262"/>
      <name val="Arial"/>
      <family val="2"/>
    </font>
    <font>
      <b/>
      <sz val="12"/>
      <color theme="4" tint="-0.499984740745262"/>
      <name val="Arial"/>
      <family val="2"/>
    </font>
    <font>
      <b/>
      <sz val="10"/>
      <color rgb="FF000000"/>
      <name val="Calibri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E7E6E6"/>
        <bgColor rgb="FF000000"/>
      </patternFill>
    </fill>
    <fill>
      <patternFill patternType="solid">
        <fgColor theme="8" tint="0.59999389629810485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medium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dashDotDot">
        <color indexed="64"/>
      </right>
      <top style="medium">
        <color indexed="64"/>
      </top>
      <bottom/>
      <diagonal/>
    </border>
    <border>
      <left/>
      <right style="dashDotDot">
        <color indexed="64"/>
      </right>
      <top/>
      <bottom/>
      <diagonal/>
    </border>
    <border>
      <left/>
      <right style="dashDotDot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</cellStyleXfs>
  <cellXfs count="110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3" fillId="0" borderId="0" xfId="0" applyFont="1" applyBorder="1"/>
    <xf numFmtId="0" fontId="3" fillId="0" borderId="0" xfId="0" applyFont="1" applyAlignment="1">
      <alignment vertical="center"/>
    </xf>
    <xf numFmtId="164" fontId="4" fillId="6" borderId="8" xfId="0" applyNumberFormat="1" applyFont="1" applyFill="1" applyBorder="1" applyAlignment="1">
      <alignment vertical="center"/>
    </xf>
    <xf numFmtId="0" fontId="4" fillId="0" borderId="0" xfId="0" applyFont="1"/>
    <xf numFmtId="164" fontId="3" fillId="0" borderId="0" xfId="0" applyNumberFormat="1" applyFont="1"/>
    <xf numFmtId="0" fontId="2" fillId="0" borderId="0" xfId="0" applyFont="1" applyAlignment="1">
      <alignment horizontal="center"/>
    </xf>
    <xf numFmtId="164" fontId="4" fillId="5" borderId="8" xfId="1" applyNumberFormat="1" applyFont="1" applyFill="1" applyBorder="1" applyAlignment="1">
      <alignment vertical="center"/>
    </xf>
    <xf numFmtId="0" fontId="4" fillId="2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64" fontId="4" fillId="7" borderId="13" xfId="0" applyNumberFormat="1" applyFont="1" applyFill="1" applyBorder="1" applyAlignment="1">
      <alignment vertical="center"/>
    </xf>
    <xf numFmtId="0" fontId="2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3" fillId="0" borderId="3" xfId="0" applyFont="1" applyBorder="1"/>
    <xf numFmtId="164" fontId="4" fillId="3" borderId="17" xfId="1" applyNumberFormat="1" applyFont="1" applyFill="1" applyBorder="1" applyAlignment="1">
      <alignment vertical="center"/>
    </xf>
    <xf numFmtId="164" fontId="4" fillId="3" borderId="18" xfId="1" applyNumberFormat="1" applyFont="1" applyFill="1" applyBorder="1" applyAlignment="1">
      <alignment vertical="center"/>
    </xf>
    <xf numFmtId="164" fontId="4" fillId="4" borderId="17" xfId="1" applyNumberFormat="1" applyFont="1" applyFill="1" applyBorder="1" applyAlignment="1">
      <alignment vertical="center"/>
    </xf>
    <xf numFmtId="164" fontId="4" fillId="4" borderId="18" xfId="1" applyNumberFormat="1" applyFont="1" applyFill="1" applyBorder="1" applyAlignment="1">
      <alignment vertical="center"/>
    </xf>
    <xf numFmtId="0" fontId="4" fillId="7" borderId="17" xfId="0" applyFont="1" applyFill="1" applyBorder="1" applyAlignment="1">
      <alignment vertical="center"/>
    </xf>
    <xf numFmtId="0" fontId="3" fillId="0" borderId="20" xfId="0" applyFont="1" applyBorder="1" applyAlignment="1">
      <alignment vertical="center"/>
    </xf>
    <xf numFmtId="164" fontId="3" fillId="0" borderId="23" xfId="1" applyNumberFormat="1" applyFont="1" applyBorder="1" applyAlignment="1">
      <alignment vertical="center"/>
    </xf>
    <xf numFmtId="164" fontId="3" fillId="0" borderId="26" xfId="1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167" fontId="3" fillId="0" borderId="24" xfId="1" applyNumberFormat="1" applyFont="1" applyBorder="1" applyAlignment="1">
      <alignment vertical="center"/>
    </xf>
    <xf numFmtId="167" fontId="3" fillId="0" borderId="21" xfId="1" applyNumberFormat="1" applyFont="1" applyBorder="1" applyAlignment="1">
      <alignment vertical="center"/>
    </xf>
    <xf numFmtId="167" fontId="3" fillId="0" borderId="22" xfId="1" applyNumberFormat="1" applyFont="1" applyBorder="1" applyAlignment="1">
      <alignment vertical="center"/>
    </xf>
    <xf numFmtId="167" fontId="3" fillId="0" borderId="25" xfId="1" applyNumberFormat="1" applyFont="1" applyBorder="1" applyAlignment="1">
      <alignment vertical="center"/>
    </xf>
    <xf numFmtId="167" fontId="3" fillId="0" borderId="24" xfId="0" applyNumberFormat="1" applyFont="1" applyBorder="1" applyAlignment="1">
      <alignment vertical="center"/>
    </xf>
    <xf numFmtId="167" fontId="3" fillId="0" borderId="27" xfId="1" applyNumberFormat="1" applyFont="1" applyBorder="1" applyAlignment="1">
      <alignment vertical="center"/>
    </xf>
    <xf numFmtId="167" fontId="3" fillId="0" borderId="28" xfId="1" applyNumberFormat="1" applyFont="1" applyBorder="1" applyAlignment="1">
      <alignment vertical="center"/>
    </xf>
    <xf numFmtId="166" fontId="3" fillId="0" borderId="0" xfId="0" applyNumberFormat="1" applyFont="1" applyAlignment="1">
      <alignment vertical="center"/>
    </xf>
    <xf numFmtId="167" fontId="0" fillId="0" borderId="24" xfId="0" applyNumberFormat="1" applyBorder="1"/>
    <xf numFmtId="167" fontId="4" fillId="4" borderId="11" xfId="1" applyNumberFormat="1" applyFont="1" applyFill="1" applyBorder="1" applyAlignment="1">
      <alignment vertical="center"/>
    </xf>
    <xf numFmtId="167" fontId="4" fillId="4" borderId="33" xfId="1" applyNumberFormat="1" applyFont="1" applyFill="1" applyBorder="1" applyAlignment="1">
      <alignment vertical="center"/>
    </xf>
    <xf numFmtId="167" fontId="4" fillId="4" borderId="12" xfId="1" applyNumberFormat="1" applyFont="1" applyFill="1" applyBorder="1" applyAlignment="1">
      <alignment vertical="center"/>
    </xf>
    <xf numFmtId="167" fontId="4" fillId="4" borderId="34" xfId="1" applyNumberFormat="1" applyFont="1" applyFill="1" applyBorder="1" applyAlignment="1">
      <alignment vertical="center"/>
    </xf>
    <xf numFmtId="167" fontId="4" fillId="5" borderId="7" xfId="1" applyNumberFormat="1" applyFont="1" applyFill="1" applyBorder="1" applyAlignment="1">
      <alignment vertical="center"/>
    </xf>
    <xf numFmtId="167" fontId="4" fillId="5" borderId="32" xfId="1" applyNumberFormat="1" applyFont="1" applyFill="1" applyBorder="1" applyAlignment="1">
      <alignment vertical="center"/>
    </xf>
    <xf numFmtId="167" fontId="4" fillId="6" borderId="7" xfId="0" applyNumberFormat="1" applyFont="1" applyFill="1" applyBorder="1" applyAlignment="1">
      <alignment vertical="center"/>
    </xf>
    <xf numFmtId="167" fontId="4" fillId="6" borderId="32" xfId="0" applyNumberFormat="1" applyFont="1" applyFill="1" applyBorder="1" applyAlignment="1">
      <alignment vertical="center"/>
    </xf>
    <xf numFmtId="167" fontId="4" fillId="7" borderId="11" xfId="0" applyNumberFormat="1" applyFont="1" applyFill="1" applyBorder="1" applyAlignment="1">
      <alignment vertical="center"/>
    </xf>
    <xf numFmtId="167" fontId="4" fillId="7" borderId="33" xfId="0" applyNumberFormat="1" applyFont="1" applyFill="1" applyBorder="1" applyAlignment="1">
      <alignment vertical="center"/>
    </xf>
    <xf numFmtId="167" fontId="4" fillId="7" borderId="14" xfId="0" applyNumberFormat="1" applyFont="1" applyFill="1" applyBorder="1" applyAlignment="1">
      <alignment vertical="center"/>
    </xf>
    <xf numFmtId="167" fontId="4" fillId="7" borderId="35" xfId="0" applyNumberFormat="1" applyFont="1" applyFill="1" applyBorder="1" applyAlignment="1">
      <alignment vertical="center"/>
    </xf>
    <xf numFmtId="167" fontId="3" fillId="0" borderId="27" xfId="0" applyNumberFormat="1" applyFont="1" applyBorder="1" applyAlignment="1">
      <alignment vertical="center"/>
    </xf>
    <xf numFmtId="167" fontId="9" fillId="8" borderId="11" xfId="1" applyNumberFormat="1" applyFont="1" applyFill="1" applyBorder="1" applyAlignment="1">
      <alignment vertical="center"/>
    </xf>
    <xf numFmtId="167" fontId="9" fillId="8" borderId="33" xfId="1" applyNumberFormat="1" applyFont="1" applyFill="1" applyBorder="1" applyAlignment="1">
      <alignment vertical="center"/>
    </xf>
    <xf numFmtId="167" fontId="9" fillId="8" borderId="12" xfId="1" applyNumberFormat="1" applyFont="1" applyFill="1" applyBorder="1" applyAlignment="1">
      <alignment vertical="center"/>
    </xf>
    <xf numFmtId="167" fontId="9" fillId="8" borderId="34" xfId="1" applyNumberFormat="1" applyFont="1" applyFill="1" applyBorder="1" applyAlignment="1">
      <alignment vertical="center"/>
    </xf>
    <xf numFmtId="0" fontId="10" fillId="0" borderId="0" xfId="0" applyFont="1" applyFill="1"/>
    <xf numFmtId="0" fontId="12" fillId="0" borderId="0" xfId="0" applyFont="1" applyFill="1" applyAlignment="1"/>
    <xf numFmtId="0" fontId="11" fillId="0" borderId="0" xfId="0" applyFont="1" applyFill="1" applyAlignment="1">
      <alignment horizontal="center"/>
    </xf>
    <xf numFmtId="0" fontId="10" fillId="0" borderId="2" xfId="0" applyFont="1" applyFill="1" applyBorder="1"/>
    <xf numFmtId="0" fontId="10" fillId="0" borderId="0" xfId="0" applyFont="1" applyFill="1" applyBorder="1"/>
    <xf numFmtId="0" fontId="10" fillId="0" borderId="38" xfId="0" applyFont="1" applyBorder="1"/>
    <xf numFmtId="3" fontId="10" fillId="0" borderId="36" xfId="1" applyNumberFormat="1" applyFont="1" applyFill="1" applyBorder="1"/>
    <xf numFmtId="3" fontId="10" fillId="0" borderId="0" xfId="0" applyNumberFormat="1" applyFont="1" applyFill="1"/>
    <xf numFmtId="0" fontId="10" fillId="0" borderId="39" xfId="0" applyFont="1" applyBorder="1" applyAlignment="1">
      <alignment horizontal="left" vertical="center" wrapText="1"/>
    </xf>
    <xf numFmtId="3" fontId="10" fillId="0" borderId="0" xfId="1" applyNumberFormat="1" applyFont="1" applyFill="1" applyBorder="1"/>
    <xf numFmtId="0" fontId="10" fillId="0" borderId="39" xfId="0" applyFont="1" applyBorder="1"/>
    <xf numFmtId="0" fontId="11" fillId="0" borderId="39" xfId="0" applyFont="1" applyFill="1" applyBorder="1" applyAlignment="1">
      <alignment horizontal="center"/>
    </xf>
    <xf numFmtId="3" fontId="13" fillId="0" borderId="0" xfId="1" applyNumberFormat="1" applyFont="1" applyFill="1" applyBorder="1"/>
    <xf numFmtId="0" fontId="10" fillId="0" borderId="39" xfId="0" applyFont="1" applyFill="1" applyBorder="1"/>
    <xf numFmtId="3" fontId="10" fillId="0" borderId="0" xfId="0" applyNumberFormat="1" applyFont="1" applyFill="1" applyBorder="1"/>
    <xf numFmtId="0" fontId="6" fillId="0" borderId="39" xfId="0" applyFont="1" applyFill="1" applyBorder="1" applyAlignment="1">
      <alignment horizontal="center"/>
    </xf>
    <xf numFmtId="3" fontId="11" fillId="0" borderId="0" xfId="1" applyNumberFormat="1" applyFont="1" applyFill="1" applyBorder="1"/>
    <xf numFmtId="3" fontId="13" fillId="0" borderId="0" xfId="0" applyNumberFormat="1" applyFont="1" applyFill="1" applyBorder="1"/>
    <xf numFmtId="0" fontId="6" fillId="0" borderId="40" xfId="0" applyFont="1" applyFill="1" applyBorder="1" applyAlignment="1">
      <alignment horizontal="center"/>
    </xf>
    <xf numFmtId="3" fontId="13" fillId="0" borderId="37" xfId="0" applyNumberFormat="1" applyFont="1" applyFill="1" applyBorder="1"/>
    <xf numFmtId="0" fontId="10" fillId="0" borderId="0" xfId="0" applyFont="1" applyAlignment="1">
      <alignment vertical="center"/>
    </xf>
    <xf numFmtId="0" fontId="13" fillId="0" borderId="0" xfId="0" applyFont="1" applyFill="1"/>
    <xf numFmtId="0" fontId="10" fillId="9" borderId="15" xfId="0" applyFont="1" applyFill="1" applyBorder="1"/>
    <xf numFmtId="0" fontId="10" fillId="9" borderId="36" xfId="0" applyFont="1" applyFill="1" applyBorder="1"/>
    <xf numFmtId="0" fontId="11" fillId="9" borderId="36" xfId="0" applyFont="1" applyFill="1" applyBorder="1" applyAlignment="1">
      <alignment horizontal="center"/>
    </xf>
    <xf numFmtId="0" fontId="11" fillId="9" borderId="19" xfId="0" applyFont="1" applyFill="1" applyBorder="1" applyAlignment="1">
      <alignment horizontal="center"/>
    </xf>
    <xf numFmtId="0" fontId="11" fillId="9" borderId="0" xfId="0" applyFont="1" applyFill="1" applyBorder="1" applyAlignment="1">
      <alignment horizontal="center"/>
    </xf>
    <xf numFmtId="0" fontId="10" fillId="9" borderId="16" xfId="0" applyFont="1" applyFill="1" applyBorder="1"/>
    <xf numFmtId="0" fontId="10" fillId="9" borderId="37" xfId="0" applyFont="1" applyFill="1" applyBorder="1"/>
    <xf numFmtId="0" fontId="11" fillId="9" borderId="37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5" fillId="7" borderId="19" xfId="0" applyFont="1" applyFill="1" applyBorder="1" applyAlignment="1">
      <alignment horizontal="center" vertical="center"/>
    </xf>
    <xf numFmtId="0" fontId="5" fillId="7" borderId="16" xfId="0" applyFont="1" applyFill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</cellXfs>
  <cellStyles count="4">
    <cellStyle name="Millares" xfId="1" builtinId="3"/>
    <cellStyle name="Millares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3"/>
  <sheetViews>
    <sheetView showGridLines="0" topLeftCell="A24" zoomScale="85" zoomScaleNormal="85" workbookViewId="0">
      <selection activeCell="P41" sqref="P41:P42"/>
    </sheetView>
  </sheetViews>
  <sheetFormatPr baseColWidth="10" defaultColWidth="11" defaultRowHeight="12.75" x14ac:dyDescent="0.2"/>
  <cols>
    <col min="1" max="1" width="1.5703125" style="1" customWidth="1"/>
    <col min="2" max="2" width="40.28515625" style="1" customWidth="1"/>
    <col min="3" max="3" width="10.140625" style="1" customWidth="1"/>
    <col min="4" max="16" width="11.42578125" style="1" customWidth="1"/>
    <col min="17" max="230" width="11" style="1"/>
    <col min="231" max="231" width="39.5703125" style="1" customWidth="1"/>
    <col min="232" max="257" width="11.42578125" style="1" customWidth="1"/>
    <col min="258" max="486" width="11" style="1"/>
    <col min="487" max="487" width="39.5703125" style="1" customWidth="1"/>
    <col min="488" max="513" width="11.42578125" style="1" customWidth="1"/>
    <col min="514" max="742" width="11" style="1"/>
    <col min="743" max="743" width="39.5703125" style="1" customWidth="1"/>
    <col min="744" max="769" width="11.42578125" style="1" customWidth="1"/>
    <col min="770" max="998" width="11" style="1"/>
    <col min="999" max="999" width="39.5703125" style="1" customWidth="1"/>
    <col min="1000" max="1025" width="11.42578125" style="1" customWidth="1"/>
    <col min="1026" max="1254" width="11" style="1"/>
    <col min="1255" max="1255" width="39.5703125" style="1" customWidth="1"/>
    <col min="1256" max="1281" width="11.42578125" style="1" customWidth="1"/>
    <col min="1282" max="1510" width="11" style="1"/>
    <col min="1511" max="1511" width="39.5703125" style="1" customWidth="1"/>
    <col min="1512" max="1537" width="11.42578125" style="1" customWidth="1"/>
    <col min="1538" max="1766" width="11" style="1"/>
    <col min="1767" max="1767" width="39.5703125" style="1" customWidth="1"/>
    <col min="1768" max="1793" width="11.42578125" style="1" customWidth="1"/>
    <col min="1794" max="2022" width="11" style="1"/>
    <col min="2023" max="2023" width="39.5703125" style="1" customWidth="1"/>
    <col min="2024" max="2049" width="11.42578125" style="1" customWidth="1"/>
    <col min="2050" max="2278" width="11" style="1"/>
    <col min="2279" max="2279" width="39.5703125" style="1" customWidth="1"/>
    <col min="2280" max="2305" width="11.42578125" style="1" customWidth="1"/>
    <col min="2306" max="2534" width="11" style="1"/>
    <col min="2535" max="2535" width="39.5703125" style="1" customWidth="1"/>
    <col min="2536" max="2561" width="11.42578125" style="1" customWidth="1"/>
    <col min="2562" max="2790" width="11" style="1"/>
    <col min="2791" max="2791" width="39.5703125" style="1" customWidth="1"/>
    <col min="2792" max="2817" width="11.42578125" style="1" customWidth="1"/>
    <col min="2818" max="3046" width="11" style="1"/>
    <col min="3047" max="3047" width="39.5703125" style="1" customWidth="1"/>
    <col min="3048" max="3073" width="11.42578125" style="1" customWidth="1"/>
    <col min="3074" max="3302" width="11" style="1"/>
    <col min="3303" max="3303" width="39.5703125" style="1" customWidth="1"/>
    <col min="3304" max="3329" width="11.42578125" style="1" customWidth="1"/>
    <col min="3330" max="3558" width="11" style="1"/>
    <col min="3559" max="3559" width="39.5703125" style="1" customWidth="1"/>
    <col min="3560" max="3585" width="11.42578125" style="1" customWidth="1"/>
    <col min="3586" max="3814" width="11" style="1"/>
    <col min="3815" max="3815" width="39.5703125" style="1" customWidth="1"/>
    <col min="3816" max="3841" width="11.42578125" style="1" customWidth="1"/>
    <col min="3842" max="4070" width="11" style="1"/>
    <col min="4071" max="4071" width="39.5703125" style="1" customWidth="1"/>
    <col min="4072" max="4097" width="11.42578125" style="1" customWidth="1"/>
    <col min="4098" max="4326" width="11" style="1"/>
    <col min="4327" max="4327" width="39.5703125" style="1" customWidth="1"/>
    <col min="4328" max="4353" width="11.42578125" style="1" customWidth="1"/>
    <col min="4354" max="4582" width="11" style="1"/>
    <col min="4583" max="4583" width="39.5703125" style="1" customWidth="1"/>
    <col min="4584" max="4609" width="11.42578125" style="1" customWidth="1"/>
    <col min="4610" max="4838" width="11" style="1"/>
    <col min="4839" max="4839" width="39.5703125" style="1" customWidth="1"/>
    <col min="4840" max="4865" width="11.42578125" style="1" customWidth="1"/>
    <col min="4866" max="5094" width="11" style="1"/>
    <col min="5095" max="5095" width="39.5703125" style="1" customWidth="1"/>
    <col min="5096" max="5121" width="11.42578125" style="1" customWidth="1"/>
    <col min="5122" max="5350" width="11" style="1"/>
    <col min="5351" max="5351" width="39.5703125" style="1" customWidth="1"/>
    <col min="5352" max="5377" width="11.42578125" style="1" customWidth="1"/>
    <col min="5378" max="5606" width="11" style="1"/>
    <col min="5607" max="5607" width="39.5703125" style="1" customWidth="1"/>
    <col min="5608" max="5633" width="11.42578125" style="1" customWidth="1"/>
    <col min="5634" max="5862" width="11" style="1"/>
    <col min="5863" max="5863" width="39.5703125" style="1" customWidth="1"/>
    <col min="5864" max="5889" width="11.42578125" style="1" customWidth="1"/>
    <col min="5890" max="6118" width="11" style="1"/>
    <col min="6119" max="6119" width="39.5703125" style="1" customWidth="1"/>
    <col min="6120" max="6145" width="11.42578125" style="1" customWidth="1"/>
    <col min="6146" max="6374" width="11" style="1"/>
    <col min="6375" max="6375" width="39.5703125" style="1" customWidth="1"/>
    <col min="6376" max="6401" width="11.42578125" style="1" customWidth="1"/>
    <col min="6402" max="6630" width="11" style="1"/>
    <col min="6631" max="6631" width="39.5703125" style="1" customWidth="1"/>
    <col min="6632" max="6657" width="11.42578125" style="1" customWidth="1"/>
    <col min="6658" max="6886" width="11" style="1"/>
    <col min="6887" max="6887" width="39.5703125" style="1" customWidth="1"/>
    <col min="6888" max="6913" width="11.42578125" style="1" customWidth="1"/>
    <col min="6914" max="7142" width="11" style="1"/>
    <col min="7143" max="7143" width="39.5703125" style="1" customWidth="1"/>
    <col min="7144" max="7169" width="11.42578125" style="1" customWidth="1"/>
    <col min="7170" max="7398" width="11" style="1"/>
    <col min="7399" max="7399" width="39.5703125" style="1" customWidth="1"/>
    <col min="7400" max="7425" width="11.42578125" style="1" customWidth="1"/>
    <col min="7426" max="7654" width="11" style="1"/>
    <col min="7655" max="7655" width="39.5703125" style="1" customWidth="1"/>
    <col min="7656" max="7681" width="11.42578125" style="1" customWidth="1"/>
    <col min="7682" max="7910" width="11" style="1"/>
    <col min="7911" max="7911" width="39.5703125" style="1" customWidth="1"/>
    <col min="7912" max="7937" width="11.42578125" style="1" customWidth="1"/>
    <col min="7938" max="8166" width="11" style="1"/>
    <col min="8167" max="8167" width="39.5703125" style="1" customWidth="1"/>
    <col min="8168" max="8193" width="11.42578125" style="1" customWidth="1"/>
    <col min="8194" max="8422" width="11" style="1"/>
    <col min="8423" max="8423" width="39.5703125" style="1" customWidth="1"/>
    <col min="8424" max="8449" width="11.42578125" style="1" customWidth="1"/>
    <col min="8450" max="8678" width="11" style="1"/>
    <col min="8679" max="8679" width="39.5703125" style="1" customWidth="1"/>
    <col min="8680" max="8705" width="11.42578125" style="1" customWidth="1"/>
    <col min="8706" max="8934" width="11" style="1"/>
    <col min="8935" max="8935" width="39.5703125" style="1" customWidth="1"/>
    <col min="8936" max="8961" width="11.42578125" style="1" customWidth="1"/>
    <col min="8962" max="9190" width="11" style="1"/>
    <col min="9191" max="9191" width="39.5703125" style="1" customWidth="1"/>
    <col min="9192" max="9217" width="11.42578125" style="1" customWidth="1"/>
    <col min="9218" max="9446" width="11" style="1"/>
    <col min="9447" max="9447" width="39.5703125" style="1" customWidth="1"/>
    <col min="9448" max="9473" width="11.42578125" style="1" customWidth="1"/>
    <col min="9474" max="9702" width="11" style="1"/>
    <col min="9703" max="9703" width="39.5703125" style="1" customWidth="1"/>
    <col min="9704" max="9729" width="11.42578125" style="1" customWidth="1"/>
    <col min="9730" max="9958" width="11" style="1"/>
    <col min="9959" max="9959" width="39.5703125" style="1" customWidth="1"/>
    <col min="9960" max="9985" width="11.42578125" style="1" customWidth="1"/>
    <col min="9986" max="10214" width="11" style="1"/>
    <col min="10215" max="10215" width="39.5703125" style="1" customWidth="1"/>
    <col min="10216" max="10241" width="11.42578125" style="1" customWidth="1"/>
    <col min="10242" max="10470" width="11" style="1"/>
    <col min="10471" max="10471" width="39.5703125" style="1" customWidth="1"/>
    <col min="10472" max="10497" width="11.42578125" style="1" customWidth="1"/>
    <col min="10498" max="10726" width="11" style="1"/>
    <col min="10727" max="10727" width="39.5703125" style="1" customWidth="1"/>
    <col min="10728" max="10753" width="11.42578125" style="1" customWidth="1"/>
    <col min="10754" max="10982" width="11" style="1"/>
    <col min="10983" max="10983" width="39.5703125" style="1" customWidth="1"/>
    <col min="10984" max="11009" width="11.42578125" style="1" customWidth="1"/>
    <col min="11010" max="11238" width="11" style="1"/>
    <col min="11239" max="11239" width="39.5703125" style="1" customWidth="1"/>
    <col min="11240" max="11265" width="11.42578125" style="1" customWidth="1"/>
    <col min="11266" max="11494" width="11" style="1"/>
    <col min="11495" max="11495" width="39.5703125" style="1" customWidth="1"/>
    <col min="11496" max="11521" width="11.42578125" style="1" customWidth="1"/>
    <col min="11522" max="11750" width="11" style="1"/>
    <col min="11751" max="11751" width="39.5703125" style="1" customWidth="1"/>
    <col min="11752" max="11777" width="11.42578125" style="1" customWidth="1"/>
    <col min="11778" max="12006" width="11" style="1"/>
    <col min="12007" max="12007" width="39.5703125" style="1" customWidth="1"/>
    <col min="12008" max="12033" width="11.42578125" style="1" customWidth="1"/>
    <col min="12034" max="12262" width="11" style="1"/>
    <col min="12263" max="12263" width="39.5703125" style="1" customWidth="1"/>
    <col min="12264" max="12289" width="11.42578125" style="1" customWidth="1"/>
    <col min="12290" max="12518" width="11" style="1"/>
    <col min="12519" max="12519" width="39.5703125" style="1" customWidth="1"/>
    <col min="12520" max="12545" width="11.42578125" style="1" customWidth="1"/>
    <col min="12546" max="12774" width="11" style="1"/>
    <col min="12775" max="12775" width="39.5703125" style="1" customWidth="1"/>
    <col min="12776" max="12801" width="11.42578125" style="1" customWidth="1"/>
    <col min="12802" max="13030" width="11" style="1"/>
    <col min="13031" max="13031" width="39.5703125" style="1" customWidth="1"/>
    <col min="13032" max="13057" width="11.42578125" style="1" customWidth="1"/>
    <col min="13058" max="13286" width="11" style="1"/>
    <col min="13287" max="13287" width="39.5703125" style="1" customWidth="1"/>
    <col min="13288" max="13313" width="11.42578125" style="1" customWidth="1"/>
    <col min="13314" max="13542" width="11" style="1"/>
    <col min="13543" max="13543" width="39.5703125" style="1" customWidth="1"/>
    <col min="13544" max="13569" width="11.42578125" style="1" customWidth="1"/>
    <col min="13570" max="13798" width="11" style="1"/>
    <col min="13799" max="13799" width="39.5703125" style="1" customWidth="1"/>
    <col min="13800" max="13825" width="11.42578125" style="1" customWidth="1"/>
    <col min="13826" max="14054" width="11" style="1"/>
    <col min="14055" max="14055" width="39.5703125" style="1" customWidth="1"/>
    <col min="14056" max="14081" width="11.42578125" style="1" customWidth="1"/>
    <col min="14082" max="14310" width="11" style="1"/>
    <col min="14311" max="14311" width="39.5703125" style="1" customWidth="1"/>
    <col min="14312" max="14337" width="11.42578125" style="1" customWidth="1"/>
    <col min="14338" max="14566" width="11" style="1"/>
    <col min="14567" max="14567" width="39.5703125" style="1" customWidth="1"/>
    <col min="14568" max="14593" width="11.42578125" style="1" customWidth="1"/>
    <col min="14594" max="14822" width="11" style="1"/>
    <col min="14823" max="14823" width="39.5703125" style="1" customWidth="1"/>
    <col min="14824" max="14849" width="11.42578125" style="1" customWidth="1"/>
    <col min="14850" max="15078" width="11" style="1"/>
    <col min="15079" max="15079" width="39.5703125" style="1" customWidth="1"/>
    <col min="15080" max="15105" width="11.42578125" style="1" customWidth="1"/>
    <col min="15106" max="15334" width="11" style="1"/>
    <col min="15335" max="15335" width="39.5703125" style="1" customWidth="1"/>
    <col min="15336" max="15361" width="11.42578125" style="1" customWidth="1"/>
    <col min="15362" max="15590" width="11" style="1"/>
    <col min="15591" max="15591" width="39.5703125" style="1" customWidth="1"/>
    <col min="15592" max="15617" width="11.42578125" style="1" customWidth="1"/>
    <col min="15618" max="15846" width="11" style="1"/>
    <col min="15847" max="15847" width="39.5703125" style="1" customWidth="1"/>
    <col min="15848" max="15873" width="11.42578125" style="1" customWidth="1"/>
    <col min="15874" max="16102" width="11" style="1"/>
    <col min="16103" max="16103" width="39.5703125" style="1" customWidth="1"/>
    <col min="16104" max="16129" width="11.42578125" style="1" customWidth="1"/>
    <col min="16130" max="16384" width="11" style="1"/>
  </cols>
  <sheetData>
    <row r="1" spans="2:16" x14ac:dyDescent="0.2">
      <c r="B1" s="97" t="s">
        <v>35</v>
      </c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</row>
    <row r="2" spans="2:16" x14ac:dyDescent="0.2">
      <c r="B2" s="97" t="s">
        <v>36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</row>
    <row r="3" spans="2:16" x14ac:dyDescent="0.2">
      <c r="B3" s="98" t="s">
        <v>38</v>
      </c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</row>
    <row r="4" spans="2:16" ht="15.75" x14ac:dyDescent="0.25">
      <c r="B4" s="99" t="s">
        <v>37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2:16" ht="13.5" thickBot="1" x14ac:dyDescent="0.25">
      <c r="B5" s="13" t="s">
        <v>40</v>
      </c>
      <c r="C5" s="13"/>
    </row>
    <row r="6" spans="2:16" ht="15.75" customHeight="1" thickBot="1" x14ac:dyDescent="0.25">
      <c r="B6" s="100" t="s">
        <v>0</v>
      </c>
      <c r="C6" s="102" t="s">
        <v>18</v>
      </c>
      <c r="D6" s="104" t="s">
        <v>21</v>
      </c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6"/>
      <c r="P6" s="15"/>
    </row>
    <row r="7" spans="2:16" ht="15.75" customHeight="1" thickBot="1" x14ac:dyDescent="0.25">
      <c r="B7" s="101"/>
      <c r="C7" s="103"/>
      <c r="D7" s="12" t="s">
        <v>22</v>
      </c>
      <c r="E7" s="12" t="s">
        <v>23</v>
      </c>
      <c r="F7" s="4" t="s">
        <v>24</v>
      </c>
      <c r="G7" s="12" t="s">
        <v>25</v>
      </c>
      <c r="H7" s="4" t="s">
        <v>26</v>
      </c>
      <c r="I7" s="12" t="s">
        <v>27</v>
      </c>
      <c r="J7" s="4" t="s">
        <v>28</v>
      </c>
      <c r="K7" s="12" t="s">
        <v>29</v>
      </c>
      <c r="L7" s="4" t="s">
        <v>30</v>
      </c>
      <c r="M7" s="12" t="s">
        <v>31</v>
      </c>
      <c r="N7" s="4" t="s">
        <v>32</v>
      </c>
      <c r="O7" s="12" t="s">
        <v>33</v>
      </c>
      <c r="P7" s="16" t="s">
        <v>34</v>
      </c>
    </row>
    <row r="8" spans="2:16" ht="13.5" thickBot="1" x14ac:dyDescent="0.25"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2:16" s="6" customFormat="1" ht="20.100000000000001" customHeight="1" x14ac:dyDescent="0.25">
      <c r="B9" s="95" t="s">
        <v>1</v>
      </c>
      <c r="C9" s="23" t="s">
        <v>19</v>
      </c>
      <c r="D9" s="28">
        <v>117</v>
      </c>
      <c r="E9" s="28">
        <v>1238</v>
      </c>
      <c r="F9" s="28">
        <v>1748</v>
      </c>
      <c r="G9" s="28">
        <v>1453</v>
      </c>
      <c r="H9" s="28">
        <v>1239</v>
      </c>
      <c r="I9" s="28">
        <v>1229</v>
      </c>
      <c r="J9" s="28">
        <v>983</v>
      </c>
      <c r="K9" s="28">
        <v>857</v>
      </c>
      <c r="L9" s="28">
        <v>734</v>
      </c>
      <c r="M9" s="28">
        <v>436</v>
      </c>
      <c r="N9" s="28">
        <v>241</v>
      </c>
      <c r="O9" s="28">
        <v>239</v>
      </c>
      <c r="P9" s="29">
        <f>SUM(D9:O9)</f>
        <v>10514</v>
      </c>
    </row>
    <row r="10" spans="2:16" s="6" customFormat="1" ht="20.100000000000001" customHeight="1" x14ac:dyDescent="0.25">
      <c r="B10" s="93"/>
      <c r="C10" s="24" t="s">
        <v>20</v>
      </c>
      <c r="D10" s="31">
        <v>33</v>
      </c>
      <c r="E10" s="31">
        <v>429</v>
      </c>
      <c r="F10" s="31">
        <v>603</v>
      </c>
      <c r="G10" s="31">
        <v>622</v>
      </c>
      <c r="H10" s="31">
        <v>486</v>
      </c>
      <c r="I10" s="31">
        <v>333</v>
      </c>
      <c r="J10" s="31">
        <v>301</v>
      </c>
      <c r="K10" s="31">
        <v>209</v>
      </c>
      <c r="L10" s="31">
        <v>137</v>
      </c>
      <c r="M10" s="31">
        <v>77</v>
      </c>
      <c r="N10" s="31">
        <v>44</v>
      </c>
      <c r="O10" s="31">
        <v>78</v>
      </c>
      <c r="P10" s="30">
        <f t="shared" ref="P10:P32" si="0">SUM(D10:O10)</f>
        <v>3352</v>
      </c>
    </row>
    <row r="11" spans="2:16" s="6" customFormat="1" ht="31.5" customHeight="1" x14ac:dyDescent="0.25">
      <c r="B11" s="96" t="s">
        <v>2</v>
      </c>
      <c r="C11" s="24" t="s">
        <v>19</v>
      </c>
      <c r="D11" s="31">
        <v>1239</v>
      </c>
      <c r="E11" s="31">
        <v>17580</v>
      </c>
      <c r="F11" s="31">
        <v>22138</v>
      </c>
      <c r="G11" s="31">
        <v>18442</v>
      </c>
      <c r="H11" s="31">
        <v>15300</v>
      </c>
      <c r="I11" s="31">
        <v>12707</v>
      </c>
      <c r="J11" s="31">
        <v>9036</v>
      </c>
      <c r="K11" s="31">
        <v>6594</v>
      </c>
      <c r="L11" s="31">
        <v>4067</v>
      </c>
      <c r="M11" s="31">
        <v>1775</v>
      </c>
      <c r="N11" s="31">
        <v>834</v>
      </c>
      <c r="O11" s="31">
        <v>647</v>
      </c>
      <c r="P11" s="30">
        <f t="shared" si="0"/>
        <v>110359</v>
      </c>
    </row>
    <row r="12" spans="2:16" s="6" customFormat="1" ht="31.5" customHeight="1" x14ac:dyDescent="0.25">
      <c r="B12" s="96"/>
      <c r="C12" s="24" t="s">
        <v>20</v>
      </c>
      <c r="D12" s="31">
        <v>1063</v>
      </c>
      <c r="E12" s="31">
        <v>13338</v>
      </c>
      <c r="F12" s="31">
        <v>15661</v>
      </c>
      <c r="G12" s="31">
        <v>13274</v>
      </c>
      <c r="H12" s="31">
        <v>12487</v>
      </c>
      <c r="I12" s="31">
        <v>11882</v>
      </c>
      <c r="J12" s="31">
        <v>7511</v>
      </c>
      <c r="K12" s="31">
        <v>4622</v>
      </c>
      <c r="L12" s="31">
        <v>1771</v>
      </c>
      <c r="M12" s="31">
        <v>655</v>
      </c>
      <c r="N12" s="31">
        <v>323</v>
      </c>
      <c r="O12" s="31">
        <v>224</v>
      </c>
      <c r="P12" s="30">
        <f t="shared" si="0"/>
        <v>82811</v>
      </c>
    </row>
    <row r="13" spans="2:16" s="6" customFormat="1" ht="20.100000000000001" customHeight="1" x14ac:dyDescent="0.25">
      <c r="B13" s="93" t="s">
        <v>3</v>
      </c>
      <c r="C13" s="24" t="s">
        <v>19</v>
      </c>
      <c r="D13" s="27">
        <v>297</v>
      </c>
      <c r="E13" s="27">
        <v>2403</v>
      </c>
      <c r="F13" s="27">
        <v>2952</v>
      </c>
      <c r="G13" s="27">
        <v>2718</v>
      </c>
      <c r="H13" s="27">
        <v>2701</v>
      </c>
      <c r="I13" s="27">
        <v>2772</v>
      </c>
      <c r="J13" s="27">
        <v>2300</v>
      </c>
      <c r="K13" s="27">
        <v>1882</v>
      </c>
      <c r="L13" s="27">
        <v>1307</v>
      </c>
      <c r="M13" s="27">
        <v>699</v>
      </c>
      <c r="N13" s="27">
        <v>323</v>
      </c>
      <c r="O13" s="27">
        <v>222</v>
      </c>
      <c r="P13" s="30">
        <f t="shared" si="0"/>
        <v>20576</v>
      </c>
    </row>
    <row r="14" spans="2:16" s="6" customFormat="1" ht="20.100000000000001" customHeight="1" x14ac:dyDescent="0.25">
      <c r="B14" s="93"/>
      <c r="C14" s="24" t="s">
        <v>20</v>
      </c>
      <c r="D14" s="31">
        <v>18</v>
      </c>
      <c r="E14" s="31">
        <v>279</v>
      </c>
      <c r="F14" s="31">
        <v>478</v>
      </c>
      <c r="G14" s="31">
        <v>470</v>
      </c>
      <c r="H14" s="31">
        <v>379</v>
      </c>
      <c r="I14" s="31">
        <v>339</v>
      </c>
      <c r="J14" s="31">
        <v>243</v>
      </c>
      <c r="K14" s="31">
        <v>196</v>
      </c>
      <c r="L14" s="31">
        <v>129</v>
      </c>
      <c r="M14" s="31">
        <v>72</v>
      </c>
      <c r="N14" s="31">
        <v>39</v>
      </c>
      <c r="O14" s="31">
        <v>40</v>
      </c>
      <c r="P14" s="30">
        <f t="shared" si="0"/>
        <v>2682</v>
      </c>
    </row>
    <row r="15" spans="2:16" s="6" customFormat="1" ht="40.5" customHeight="1" x14ac:dyDescent="0.25">
      <c r="B15" s="96" t="s">
        <v>4</v>
      </c>
      <c r="C15" s="24" t="s">
        <v>19</v>
      </c>
      <c r="D15" s="31">
        <v>1122</v>
      </c>
      <c r="E15" s="31">
        <v>17827</v>
      </c>
      <c r="F15" s="31">
        <v>23597</v>
      </c>
      <c r="G15" s="31">
        <v>20039</v>
      </c>
      <c r="H15" s="31">
        <v>16197</v>
      </c>
      <c r="I15" s="31">
        <v>14140</v>
      </c>
      <c r="J15" s="31">
        <v>10813</v>
      </c>
      <c r="K15" s="31">
        <v>8201</v>
      </c>
      <c r="L15" s="31">
        <v>5627</v>
      </c>
      <c r="M15" s="31">
        <v>3012</v>
      </c>
      <c r="N15" s="31">
        <v>1667</v>
      </c>
      <c r="O15" s="31">
        <v>1531</v>
      </c>
      <c r="P15" s="30">
        <f t="shared" si="0"/>
        <v>123773</v>
      </c>
    </row>
    <row r="16" spans="2:16" s="6" customFormat="1" ht="40.5" customHeight="1" x14ac:dyDescent="0.25">
      <c r="B16" s="96"/>
      <c r="C16" s="24" t="s">
        <v>20</v>
      </c>
      <c r="D16" s="31">
        <v>819</v>
      </c>
      <c r="E16" s="31">
        <v>12451</v>
      </c>
      <c r="F16" s="31">
        <v>15440</v>
      </c>
      <c r="G16" s="31">
        <v>12630</v>
      </c>
      <c r="H16" s="31">
        <v>10146</v>
      </c>
      <c r="I16" s="31">
        <v>8374</v>
      </c>
      <c r="J16" s="31">
        <v>6092</v>
      </c>
      <c r="K16" s="31">
        <v>4252</v>
      </c>
      <c r="L16" s="31">
        <v>2345</v>
      </c>
      <c r="M16" s="31">
        <v>1306</v>
      </c>
      <c r="N16" s="31">
        <v>829</v>
      </c>
      <c r="O16" s="31">
        <v>755</v>
      </c>
      <c r="P16" s="30">
        <f t="shared" si="0"/>
        <v>75439</v>
      </c>
    </row>
    <row r="17" spans="2:16" s="6" customFormat="1" ht="20.100000000000001" customHeight="1" x14ac:dyDescent="0.25">
      <c r="B17" s="93" t="s">
        <v>5</v>
      </c>
      <c r="C17" s="24" t="s">
        <v>19</v>
      </c>
      <c r="D17" s="31">
        <v>84</v>
      </c>
      <c r="E17" s="31">
        <v>1426</v>
      </c>
      <c r="F17" s="31">
        <v>2419</v>
      </c>
      <c r="G17" s="31">
        <v>2377</v>
      </c>
      <c r="H17" s="31">
        <v>1830</v>
      </c>
      <c r="I17" s="31">
        <v>1334</v>
      </c>
      <c r="J17" s="31">
        <v>1062</v>
      </c>
      <c r="K17" s="31">
        <v>852</v>
      </c>
      <c r="L17" s="31">
        <v>546</v>
      </c>
      <c r="M17" s="31">
        <v>235</v>
      </c>
      <c r="N17" s="31">
        <v>104</v>
      </c>
      <c r="O17" s="31">
        <v>46</v>
      </c>
      <c r="P17" s="30">
        <f t="shared" si="0"/>
        <v>12315</v>
      </c>
    </row>
    <row r="18" spans="2:16" s="6" customFormat="1" ht="20.100000000000001" customHeight="1" x14ac:dyDescent="0.25">
      <c r="B18" s="93"/>
      <c r="C18" s="24" t="s">
        <v>20</v>
      </c>
      <c r="D18" s="31">
        <v>51</v>
      </c>
      <c r="E18" s="31">
        <v>911</v>
      </c>
      <c r="F18" s="31">
        <v>1380</v>
      </c>
      <c r="G18" s="31">
        <v>1186</v>
      </c>
      <c r="H18" s="31">
        <v>873</v>
      </c>
      <c r="I18" s="31">
        <v>542</v>
      </c>
      <c r="J18" s="31">
        <v>376</v>
      </c>
      <c r="K18" s="31">
        <v>229</v>
      </c>
      <c r="L18" s="31">
        <v>124</v>
      </c>
      <c r="M18" s="31">
        <v>43</v>
      </c>
      <c r="N18" s="31">
        <v>25</v>
      </c>
      <c r="O18" s="31">
        <v>14</v>
      </c>
      <c r="P18" s="30">
        <f t="shared" si="0"/>
        <v>5754</v>
      </c>
    </row>
    <row r="19" spans="2:16" s="6" customFormat="1" ht="20.100000000000001" customHeight="1" x14ac:dyDescent="0.25">
      <c r="B19" s="93" t="s">
        <v>6</v>
      </c>
      <c r="C19" s="24" t="s">
        <v>19</v>
      </c>
      <c r="D19" s="31">
        <v>41</v>
      </c>
      <c r="E19" s="31">
        <v>1425</v>
      </c>
      <c r="F19" s="31">
        <v>3223</v>
      </c>
      <c r="G19" s="31">
        <v>3029</v>
      </c>
      <c r="H19" s="31">
        <v>2287</v>
      </c>
      <c r="I19" s="31">
        <v>1785</v>
      </c>
      <c r="J19" s="31">
        <v>1346</v>
      </c>
      <c r="K19" s="31">
        <v>1004</v>
      </c>
      <c r="L19" s="31">
        <v>650</v>
      </c>
      <c r="M19" s="31">
        <v>263</v>
      </c>
      <c r="N19" s="31">
        <v>94</v>
      </c>
      <c r="O19" s="31">
        <v>60</v>
      </c>
      <c r="P19" s="30">
        <f t="shared" si="0"/>
        <v>15207</v>
      </c>
    </row>
    <row r="20" spans="2:16" s="6" customFormat="1" ht="20.100000000000001" customHeight="1" x14ac:dyDescent="0.25">
      <c r="B20" s="93"/>
      <c r="C20" s="24" t="s">
        <v>20</v>
      </c>
      <c r="D20" s="31">
        <v>42</v>
      </c>
      <c r="E20" s="31">
        <v>1774</v>
      </c>
      <c r="F20" s="31">
        <v>3571</v>
      </c>
      <c r="G20" s="31">
        <v>3403</v>
      </c>
      <c r="H20" s="31">
        <v>2402</v>
      </c>
      <c r="I20" s="31">
        <v>1999</v>
      </c>
      <c r="J20" s="31">
        <v>1435</v>
      </c>
      <c r="K20" s="31">
        <v>934</v>
      </c>
      <c r="L20" s="31">
        <v>354</v>
      </c>
      <c r="M20" s="31">
        <v>99</v>
      </c>
      <c r="N20" s="31">
        <v>38</v>
      </c>
      <c r="O20" s="31">
        <v>28</v>
      </c>
      <c r="P20" s="30">
        <f t="shared" si="0"/>
        <v>16079</v>
      </c>
    </row>
    <row r="21" spans="2:16" s="6" customFormat="1" ht="20.100000000000001" customHeight="1" x14ac:dyDescent="0.25">
      <c r="B21" s="93" t="s">
        <v>7</v>
      </c>
      <c r="C21" s="24" t="s">
        <v>19</v>
      </c>
      <c r="D21" s="27">
        <v>32</v>
      </c>
      <c r="E21" s="27">
        <v>418</v>
      </c>
      <c r="F21" s="27">
        <v>632</v>
      </c>
      <c r="G21" s="27">
        <v>627</v>
      </c>
      <c r="H21" s="27">
        <v>644</v>
      </c>
      <c r="I21" s="27">
        <v>700</v>
      </c>
      <c r="J21" s="27">
        <v>576</v>
      </c>
      <c r="K21" s="27">
        <v>510</v>
      </c>
      <c r="L21" s="27">
        <v>418</v>
      </c>
      <c r="M21" s="27">
        <v>196</v>
      </c>
      <c r="N21" s="27">
        <v>116</v>
      </c>
      <c r="O21" s="27">
        <v>129</v>
      </c>
      <c r="P21" s="30">
        <f t="shared" si="0"/>
        <v>4998</v>
      </c>
    </row>
    <row r="22" spans="2:16" s="6" customFormat="1" ht="20.100000000000001" customHeight="1" x14ac:dyDescent="0.25">
      <c r="B22" s="93"/>
      <c r="C22" s="24" t="s">
        <v>20</v>
      </c>
      <c r="D22" s="31">
        <v>4</v>
      </c>
      <c r="E22" s="31">
        <v>127</v>
      </c>
      <c r="F22" s="31">
        <v>247</v>
      </c>
      <c r="G22" s="31">
        <v>251</v>
      </c>
      <c r="H22" s="31">
        <v>237</v>
      </c>
      <c r="I22" s="31">
        <v>231</v>
      </c>
      <c r="J22" s="31">
        <v>185</v>
      </c>
      <c r="K22" s="31">
        <v>175</v>
      </c>
      <c r="L22" s="31">
        <v>122</v>
      </c>
      <c r="M22" s="31">
        <v>71</v>
      </c>
      <c r="N22" s="31">
        <v>51</v>
      </c>
      <c r="O22" s="31">
        <v>55</v>
      </c>
      <c r="P22" s="30">
        <f t="shared" si="0"/>
        <v>1756</v>
      </c>
    </row>
    <row r="23" spans="2:16" s="6" customFormat="1" ht="29.25" customHeight="1" x14ac:dyDescent="0.25">
      <c r="B23" s="96" t="s">
        <v>8</v>
      </c>
      <c r="C23" s="24" t="s">
        <v>19</v>
      </c>
      <c r="D23" s="31">
        <v>669</v>
      </c>
      <c r="E23" s="31">
        <v>11569</v>
      </c>
      <c r="F23" s="31">
        <v>16019</v>
      </c>
      <c r="G23" s="31">
        <v>13028</v>
      </c>
      <c r="H23" s="31">
        <v>10017</v>
      </c>
      <c r="I23" s="31">
        <v>9036</v>
      </c>
      <c r="J23" s="31">
        <v>7742</v>
      </c>
      <c r="K23" s="31">
        <v>6470</v>
      </c>
      <c r="L23" s="31">
        <v>4559</v>
      </c>
      <c r="M23" s="31">
        <v>2115</v>
      </c>
      <c r="N23" s="31">
        <v>1014</v>
      </c>
      <c r="O23" s="31">
        <v>687</v>
      </c>
      <c r="P23" s="30">
        <f t="shared" si="0"/>
        <v>82925</v>
      </c>
    </row>
    <row r="24" spans="2:16" s="6" customFormat="1" ht="29.25" customHeight="1" x14ac:dyDescent="0.25">
      <c r="B24" s="96"/>
      <c r="C24" s="24" t="s">
        <v>20</v>
      </c>
      <c r="D24" s="31">
        <v>468</v>
      </c>
      <c r="E24" s="31">
        <v>7935</v>
      </c>
      <c r="F24" s="31">
        <v>10158</v>
      </c>
      <c r="G24" s="31">
        <v>6869</v>
      </c>
      <c r="H24" s="31">
        <v>4764</v>
      </c>
      <c r="I24" s="31">
        <v>3766</v>
      </c>
      <c r="J24" s="31">
        <v>2656</v>
      </c>
      <c r="K24" s="31">
        <v>1802</v>
      </c>
      <c r="L24" s="31">
        <v>981</v>
      </c>
      <c r="M24" s="31">
        <v>480</v>
      </c>
      <c r="N24" s="31">
        <v>232</v>
      </c>
      <c r="O24" s="31">
        <v>152</v>
      </c>
      <c r="P24" s="30">
        <f t="shared" si="0"/>
        <v>40263</v>
      </c>
    </row>
    <row r="25" spans="2:16" s="6" customFormat="1" ht="20.100000000000001" customHeight="1" x14ac:dyDescent="0.25">
      <c r="B25" s="93" t="s">
        <v>9</v>
      </c>
      <c r="C25" s="24" t="s">
        <v>19</v>
      </c>
      <c r="D25" s="31">
        <v>90</v>
      </c>
      <c r="E25" s="31">
        <v>1983</v>
      </c>
      <c r="F25" s="31">
        <v>4246</v>
      </c>
      <c r="G25" s="31">
        <v>4531</v>
      </c>
      <c r="H25" s="31">
        <v>3997</v>
      </c>
      <c r="I25" s="31">
        <v>3768</v>
      </c>
      <c r="J25" s="31">
        <v>3364</v>
      </c>
      <c r="K25" s="31">
        <v>2910</v>
      </c>
      <c r="L25" s="31">
        <v>2332</v>
      </c>
      <c r="M25" s="31">
        <v>1377</v>
      </c>
      <c r="N25" s="31">
        <v>860</v>
      </c>
      <c r="O25" s="31">
        <v>866</v>
      </c>
      <c r="P25" s="30">
        <f t="shared" si="0"/>
        <v>30324</v>
      </c>
    </row>
    <row r="26" spans="2:16" s="6" customFormat="1" ht="20.100000000000001" customHeight="1" x14ac:dyDescent="0.25">
      <c r="B26" s="93"/>
      <c r="C26" s="24" t="s">
        <v>20</v>
      </c>
      <c r="D26" s="31">
        <v>96</v>
      </c>
      <c r="E26" s="31">
        <v>2501</v>
      </c>
      <c r="F26" s="31">
        <v>6548</v>
      </c>
      <c r="G26" s="31">
        <v>7088</v>
      </c>
      <c r="H26" s="31">
        <v>5928</v>
      </c>
      <c r="I26" s="31">
        <v>5269</v>
      </c>
      <c r="J26" s="31">
        <v>4028</v>
      </c>
      <c r="K26" s="31">
        <v>3188</v>
      </c>
      <c r="L26" s="31">
        <v>1907</v>
      </c>
      <c r="M26" s="31">
        <v>963</v>
      </c>
      <c r="N26" s="31">
        <v>534</v>
      </c>
      <c r="O26" s="31">
        <v>427</v>
      </c>
      <c r="P26" s="30">
        <f t="shared" si="0"/>
        <v>38477</v>
      </c>
    </row>
    <row r="27" spans="2:16" s="6" customFormat="1" ht="20.100000000000001" customHeight="1" x14ac:dyDescent="0.25">
      <c r="B27" s="93" t="s">
        <v>10</v>
      </c>
      <c r="C27" s="24" t="s">
        <v>19</v>
      </c>
      <c r="D27" s="31">
        <v>0</v>
      </c>
      <c r="E27" s="31">
        <v>3</v>
      </c>
      <c r="F27" s="31">
        <v>23</v>
      </c>
      <c r="G27" s="31">
        <v>15</v>
      </c>
      <c r="H27" s="31">
        <v>26</v>
      </c>
      <c r="I27" s="31">
        <v>27</v>
      </c>
      <c r="J27" s="31">
        <v>33</v>
      </c>
      <c r="K27" s="31">
        <v>23</v>
      </c>
      <c r="L27" s="31">
        <v>29</v>
      </c>
      <c r="M27" s="31">
        <v>12</v>
      </c>
      <c r="N27" s="31">
        <v>2</v>
      </c>
      <c r="O27" s="31">
        <v>0</v>
      </c>
      <c r="P27" s="30">
        <f t="shared" si="0"/>
        <v>193</v>
      </c>
    </row>
    <row r="28" spans="2:16" s="6" customFormat="1" ht="20.100000000000001" customHeight="1" x14ac:dyDescent="0.25">
      <c r="B28" s="93"/>
      <c r="C28" s="24" t="s">
        <v>20</v>
      </c>
      <c r="D28" s="31">
        <v>1</v>
      </c>
      <c r="E28" s="31">
        <v>18</v>
      </c>
      <c r="F28" s="31">
        <v>56</v>
      </c>
      <c r="G28" s="31">
        <v>74</v>
      </c>
      <c r="H28" s="31">
        <v>126</v>
      </c>
      <c r="I28" s="31">
        <v>163</v>
      </c>
      <c r="J28" s="31">
        <v>210</v>
      </c>
      <c r="K28" s="31">
        <v>285</v>
      </c>
      <c r="L28" s="31">
        <v>359</v>
      </c>
      <c r="M28" s="31">
        <v>269</v>
      </c>
      <c r="N28" s="31">
        <v>65</v>
      </c>
      <c r="O28" s="31">
        <v>0</v>
      </c>
      <c r="P28" s="30">
        <f t="shared" si="0"/>
        <v>1626</v>
      </c>
    </row>
    <row r="29" spans="2:16" s="6" customFormat="1" ht="20.100000000000001" customHeight="1" x14ac:dyDescent="0.25">
      <c r="B29" s="93" t="s">
        <v>11</v>
      </c>
      <c r="C29" s="24" t="s">
        <v>19</v>
      </c>
      <c r="D29" s="27">
        <v>0</v>
      </c>
      <c r="E29" s="27">
        <v>1</v>
      </c>
      <c r="F29" s="27">
        <v>3</v>
      </c>
      <c r="G29" s="27">
        <v>3</v>
      </c>
      <c r="H29" s="27">
        <v>4</v>
      </c>
      <c r="I29" s="27">
        <v>4</v>
      </c>
      <c r="J29" s="27">
        <v>6</v>
      </c>
      <c r="K29" s="27">
        <v>7</v>
      </c>
      <c r="L29" s="27">
        <v>6</v>
      </c>
      <c r="M29" s="27">
        <v>1</v>
      </c>
      <c r="N29" s="27">
        <v>0</v>
      </c>
      <c r="O29" s="27">
        <v>0</v>
      </c>
      <c r="P29" s="30">
        <f t="shared" si="0"/>
        <v>35</v>
      </c>
    </row>
    <row r="30" spans="2:16" s="6" customFormat="1" ht="20.100000000000001" customHeight="1" x14ac:dyDescent="0.25">
      <c r="B30" s="93"/>
      <c r="C30" s="24" t="s">
        <v>20</v>
      </c>
      <c r="D30" s="31">
        <v>0</v>
      </c>
      <c r="E30" s="31">
        <v>0</v>
      </c>
      <c r="F30" s="31">
        <v>0</v>
      </c>
      <c r="G30" s="31">
        <v>1</v>
      </c>
      <c r="H30" s="31">
        <v>3</v>
      </c>
      <c r="I30" s="31">
        <v>1</v>
      </c>
      <c r="J30" s="31">
        <v>4</v>
      </c>
      <c r="K30" s="31">
        <v>4</v>
      </c>
      <c r="L30" s="31">
        <v>3</v>
      </c>
      <c r="M30" s="31">
        <v>0</v>
      </c>
      <c r="N30" s="31">
        <v>0</v>
      </c>
      <c r="O30" s="31">
        <v>0</v>
      </c>
      <c r="P30" s="30">
        <f t="shared" si="0"/>
        <v>16</v>
      </c>
    </row>
    <row r="31" spans="2:16" s="6" customFormat="1" ht="20.100000000000001" customHeight="1" x14ac:dyDescent="0.25">
      <c r="B31" s="93" t="s">
        <v>12</v>
      </c>
      <c r="C31" s="24" t="s">
        <v>19</v>
      </c>
      <c r="D31" s="31">
        <v>0</v>
      </c>
      <c r="E31" s="31">
        <v>15</v>
      </c>
      <c r="F31" s="31">
        <v>15</v>
      </c>
      <c r="G31" s="31">
        <v>30</v>
      </c>
      <c r="H31" s="31">
        <v>135</v>
      </c>
      <c r="I31" s="31">
        <v>90</v>
      </c>
      <c r="J31" s="31">
        <v>60</v>
      </c>
      <c r="K31" s="31">
        <v>181</v>
      </c>
      <c r="L31" s="31">
        <v>181</v>
      </c>
      <c r="M31" s="31">
        <v>0</v>
      </c>
      <c r="N31" s="31">
        <v>0</v>
      </c>
      <c r="O31" s="31">
        <v>0</v>
      </c>
      <c r="P31" s="30">
        <f t="shared" si="0"/>
        <v>707</v>
      </c>
    </row>
    <row r="32" spans="2:16" s="6" customFormat="1" ht="20.100000000000001" customHeight="1" thickBot="1" x14ac:dyDescent="0.3">
      <c r="B32" s="94"/>
      <c r="C32" s="25" t="s">
        <v>20</v>
      </c>
      <c r="D32" s="32">
        <v>0</v>
      </c>
      <c r="E32" s="32">
        <v>0</v>
      </c>
      <c r="F32" s="32">
        <v>36</v>
      </c>
      <c r="G32" s="32">
        <v>36</v>
      </c>
      <c r="H32" s="32">
        <v>89</v>
      </c>
      <c r="I32" s="32">
        <v>53</v>
      </c>
      <c r="J32" s="32">
        <v>124</v>
      </c>
      <c r="K32" s="32">
        <v>124</v>
      </c>
      <c r="L32" s="32">
        <v>196</v>
      </c>
      <c r="M32" s="32">
        <v>53</v>
      </c>
      <c r="N32" s="32">
        <v>0</v>
      </c>
      <c r="O32" s="32">
        <v>0</v>
      </c>
      <c r="P32" s="33">
        <f t="shared" si="0"/>
        <v>711</v>
      </c>
    </row>
    <row r="33" spans="2:17" s="6" customFormat="1" ht="20.100000000000001" customHeight="1" x14ac:dyDescent="0.25">
      <c r="B33" s="83" t="s">
        <v>13</v>
      </c>
      <c r="C33" s="18" t="s">
        <v>19</v>
      </c>
      <c r="D33" s="49">
        <f>+D9+D11+D13+D15+D17+D19+D21+D23+D25+D27+D29+D31</f>
        <v>3691</v>
      </c>
      <c r="E33" s="49">
        <f t="shared" ref="E33:P34" si="1">+E9+E11+E13+E15+E17+E19+E21+E23+E25+E27+E29+E31</f>
        <v>55888</v>
      </c>
      <c r="F33" s="49">
        <f t="shared" si="1"/>
        <v>77015</v>
      </c>
      <c r="G33" s="49">
        <f t="shared" si="1"/>
        <v>66292</v>
      </c>
      <c r="H33" s="49">
        <f t="shared" si="1"/>
        <v>54377</v>
      </c>
      <c r="I33" s="49">
        <f t="shared" si="1"/>
        <v>47592</v>
      </c>
      <c r="J33" s="49">
        <f t="shared" si="1"/>
        <v>37321</v>
      </c>
      <c r="K33" s="49">
        <f t="shared" si="1"/>
        <v>29491</v>
      </c>
      <c r="L33" s="49">
        <f t="shared" si="1"/>
        <v>20456</v>
      </c>
      <c r="M33" s="49">
        <f t="shared" si="1"/>
        <v>10121</v>
      </c>
      <c r="N33" s="49">
        <f t="shared" si="1"/>
        <v>5255</v>
      </c>
      <c r="O33" s="49">
        <f t="shared" si="1"/>
        <v>4427</v>
      </c>
      <c r="P33" s="50">
        <f>+P9+P11+P13+P15+P17+P19+P21+P23+P25+P27+P29+P31</f>
        <v>411926</v>
      </c>
      <c r="Q33" s="26"/>
    </row>
    <row r="34" spans="2:17" s="6" customFormat="1" ht="20.100000000000001" customHeight="1" thickBot="1" x14ac:dyDescent="0.3">
      <c r="B34" s="84"/>
      <c r="C34" s="19" t="s">
        <v>20</v>
      </c>
      <c r="D34" s="51">
        <f>+D10+D12+D14+D16+D18+D20+D22+D24+D26+D28+D30+D32</f>
        <v>2595</v>
      </c>
      <c r="E34" s="51">
        <f t="shared" si="1"/>
        <v>39763</v>
      </c>
      <c r="F34" s="51">
        <f t="shared" si="1"/>
        <v>54178</v>
      </c>
      <c r="G34" s="51">
        <f t="shared" si="1"/>
        <v>45904</v>
      </c>
      <c r="H34" s="51">
        <f t="shared" si="1"/>
        <v>37920</v>
      </c>
      <c r="I34" s="51">
        <f t="shared" si="1"/>
        <v>32952</v>
      </c>
      <c r="J34" s="51">
        <f t="shared" si="1"/>
        <v>23165</v>
      </c>
      <c r="K34" s="51">
        <f t="shared" si="1"/>
        <v>16020</v>
      </c>
      <c r="L34" s="51">
        <f t="shared" si="1"/>
        <v>8428</v>
      </c>
      <c r="M34" s="51">
        <f t="shared" si="1"/>
        <v>4088</v>
      </c>
      <c r="N34" s="51">
        <f t="shared" si="1"/>
        <v>2180</v>
      </c>
      <c r="O34" s="51">
        <f t="shared" si="1"/>
        <v>1773</v>
      </c>
      <c r="P34" s="52">
        <f t="shared" si="1"/>
        <v>268966</v>
      </c>
    </row>
    <row r="35" spans="2:17" s="6" customFormat="1" ht="18.75" customHeight="1" x14ac:dyDescent="0.25">
      <c r="B35" s="85" t="s">
        <v>14</v>
      </c>
      <c r="C35" s="20" t="s">
        <v>19</v>
      </c>
      <c r="D35" s="36">
        <v>32</v>
      </c>
      <c r="E35" s="36">
        <v>2261</v>
      </c>
      <c r="F35" s="36">
        <v>8012</v>
      </c>
      <c r="G35" s="36">
        <v>12483</v>
      </c>
      <c r="H35" s="36">
        <v>13308</v>
      </c>
      <c r="I35" s="36">
        <v>15005</v>
      </c>
      <c r="J35" s="36">
        <v>15621</v>
      </c>
      <c r="K35" s="36">
        <v>13063</v>
      </c>
      <c r="L35" s="36">
        <v>9646</v>
      </c>
      <c r="M35" s="36">
        <v>5630</v>
      </c>
      <c r="N35" s="36">
        <v>2646</v>
      </c>
      <c r="O35" s="36">
        <v>1654</v>
      </c>
      <c r="P35" s="37">
        <f>SUM(D35:O35)</f>
        <v>99361</v>
      </c>
      <c r="Q35" s="26"/>
    </row>
    <row r="36" spans="2:17" s="6" customFormat="1" ht="18.75" customHeight="1" thickBot="1" x14ac:dyDescent="0.3">
      <c r="B36" s="86"/>
      <c r="C36" s="21" t="s">
        <v>20</v>
      </c>
      <c r="D36" s="38">
        <v>17</v>
      </c>
      <c r="E36" s="38">
        <v>1489</v>
      </c>
      <c r="F36" s="38">
        <v>6355</v>
      </c>
      <c r="G36" s="38">
        <v>9788</v>
      </c>
      <c r="H36" s="38">
        <v>10211</v>
      </c>
      <c r="I36" s="38">
        <v>11056</v>
      </c>
      <c r="J36" s="38">
        <v>10717</v>
      </c>
      <c r="K36" s="38">
        <v>9867</v>
      </c>
      <c r="L36" s="38">
        <v>5539</v>
      </c>
      <c r="M36" s="38">
        <v>2242</v>
      </c>
      <c r="N36" s="38">
        <v>1016</v>
      </c>
      <c r="O36" s="38">
        <v>301</v>
      </c>
      <c r="P36" s="39">
        <f>SUM(D36:O36)</f>
        <v>68598</v>
      </c>
    </row>
    <row r="37" spans="2:17" s="6" customFormat="1" ht="20.100000000000001" customHeight="1" thickBot="1" x14ac:dyDescent="0.3">
      <c r="B37" s="87" t="s">
        <v>15</v>
      </c>
      <c r="C37" s="11" t="s">
        <v>19</v>
      </c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1"/>
    </row>
    <row r="38" spans="2:17" s="6" customFormat="1" ht="20.100000000000001" customHeight="1" thickBot="1" x14ac:dyDescent="0.3">
      <c r="B38" s="88"/>
      <c r="C38" s="11" t="s">
        <v>20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1"/>
    </row>
    <row r="39" spans="2:17" s="6" customFormat="1" ht="20.100000000000001" customHeight="1" thickBot="1" x14ac:dyDescent="0.3">
      <c r="B39" s="89" t="s">
        <v>16</v>
      </c>
      <c r="C39" s="7" t="s">
        <v>19</v>
      </c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3"/>
    </row>
    <row r="40" spans="2:17" s="6" customFormat="1" ht="20.100000000000001" customHeight="1" thickBot="1" x14ac:dyDescent="0.3">
      <c r="B40" s="90"/>
      <c r="C40" s="7" t="s">
        <v>20</v>
      </c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3"/>
    </row>
    <row r="41" spans="2:17" s="6" customFormat="1" ht="20.100000000000001" customHeight="1" x14ac:dyDescent="0.25">
      <c r="B41" s="91" t="s">
        <v>17</v>
      </c>
      <c r="C41" s="22" t="s">
        <v>19</v>
      </c>
      <c r="D41" s="44">
        <f>+D33+D35</f>
        <v>3723</v>
      </c>
      <c r="E41" s="44">
        <f t="shared" ref="E41:O42" si="2">+E33+E35</f>
        <v>58149</v>
      </c>
      <c r="F41" s="44">
        <f t="shared" si="2"/>
        <v>85027</v>
      </c>
      <c r="G41" s="44">
        <f t="shared" si="2"/>
        <v>78775</v>
      </c>
      <c r="H41" s="44">
        <f t="shared" si="2"/>
        <v>67685</v>
      </c>
      <c r="I41" s="44">
        <f t="shared" si="2"/>
        <v>62597</v>
      </c>
      <c r="J41" s="44">
        <f t="shared" si="2"/>
        <v>52942</v>
      </c>
      <c r="K41" s="44">
        <f t="shared" si="2"/>
        <v>42554</v>
      </c>
      <c r="L41" s="44">
        <f t="shared" si="2"/>
        <v>30102</v>
      </c>
      <c r="M41" s="44">
        <f t="shared" si="2"/>
        <v>15751</v>
      </c>
      <c r="N41" s="44">
        <f t="shared" si="2"/>
        <v>7901</v>
      </c>
      <c r="O41" s="44">
        <f t="shared" si="2"/>
        <v>6081</v>
      </c>
      <c r="P41" s="45">
        <f>+P33+P35</f>
        <v>511287</v>
      </c>
      <c r="Q41" s="26"/>
    </row>
    <row r="42" spans="2:17" ht="13.5" thickBot="1" x14ac:dyDescent="0.25">
      <c r="B42" s="92"/>
      <c r="C42" s="14" t="s">
        <v>20</v>
      </c>
      <c r="D42" s="46">
        <f>+D34+D36</f>
        <v>2612</v>
      </c>
      <c r="E42" s="46">
        <f t="shared" si="2"/>
        <v>41252</v>
      </c>
      <c r="F42" s="46">
        <f t="shared" si="2"/>
        <v>60533</v>
      </c>
      <c r="G42" s="46">
        <f t="shared" si="2"/>
        <v>55692</v>
      </c>
      <c r="H42" s="46">
        <f t="shared" si="2"/>
        <v>48131</v>
      </c>
      <c r="I42" s="46">
        <f t="shared" si="2"/>
        <v>44008</v>
      </c>
      <c r="J42" s="46">
        <f t="shared" si="2"/>
        <v>33882</v>
      </c>
      <c r="K42" s="46">
        <f t="shared" si="2"/>
        <v>25887</v>
      </c>
      <c r="L42" s="46">
        <f t="shared" si="2"/>
        <v>13967</v>
      </c>
      <c r="M42" s="46">
        <f t="shared" si="2"/>
        <v>6330</v>
      </c>
      <c r="N42" s="46">
        <f t="shared" si="2"/>
        <v>3196</v>
      </c>
      <c r="O42" s="46">
        <f t="shared" si="2"/>
        <v>2074</v>
      </c>
      <c r="P42" s="47">
        <f>+P34+P36</f>
        <v>337564</v>
      </c>
    </row>
    <row r="43" spans="2:17" x14ac:dyDescent="0.2">
      <c r="B43" s="8" t="s">
        <v>39</v>
      </c>
      <c r="C43" s="8"/>
      <c r="H43" s="9"/>
      <c r="I43" s="9"/>
      <c r="J43" s="9"/>
      <c r="K43" s="9"/>
      <c r="L43" s="9"/>
      <c r="M43" s="9"/>
    </row>
  </sheetData>
  <mergeCells count="24">
    <mergeCell ref="B1:P1"/>
    <mergeCell ref="B2:P2"/>
    <mergeCell ref="B3:P3"/>
    <mergeCell ref="B4:P4"/>
    <mergeCell ref="B6:B7"/>
    <mergeCell ref="C6:C7"/>
    <mergeCell ref="D6:O6"/>
    <mergeCell ref="B31:B32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3:B34"/>
    <mergeCell ref="B35:B36"/>
    <mergeCell ref="B37:B38"/>
    <mergeCell ref="B39:B40"/>
    <mergeCell ref="B41:B42"/>
  </mergeCells>
  <printOptions horizontalCentered="1"/>
  <pageMargins left="0.25" right="0.25" top="0.75" bottom="0.75" header="0.3" footer="0.3"/>
  <pageSetup scale="38" orientation="landscape" r:id="rId1"/>
  <headerFooter>
    <oddFooter>&amp;L&amp;8&amp;Z&amp;F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3"/>
  <sheetViews>
    <sheetView showGridLines="0" topLeftCell="A23" workbookViewId="0">
      <selection activeCell="D33" sqref="D33:P34"/>
    </sheetView>
  </sheetViews>
  <sheetFormatPr baseColWidth="10" defaultColWidth="11" defaultRowHeight="12.75" x14ac:dyDescent="0.2"/>
  <cols>
    <col min="1" max="1" width="1.5703125" style="1" customWidth="1"/>
    <col min="2" max="2" width="40.28515625" style="1" customWidth="1"/>
    <col min="3" max="3" width="10.140625" style="1" customWidth="1"/>
    <col min="4" max="16" width="11.42578125" style="1" customWidth="1"/>
    <col min="17" max="226" width="11" style="1"/>
    <col min="227" max="227" width="39.5703125" style="1" customWidth="1"/>
    <col min="228" max="253" width="11.42578125" style="1" customWidth="1"/>
    <col min="254" max="482" width="11" style="1"/>
    <col min="483" max="483" width="39.5703125" style="1" customWidth="1"/>
    <col min="484" max="509" width="11.42578125" style="1" customWidth="1"/>
    <col min="510" max="738" width="11" style="1"/>
    <col min="739" max="739" width="39.5703125" style="1" customWidth="1"/>
    <col min="740" max="765" width="11.42578125" style="1" customWidth="1"/>
    <col min="766" max="994" width="11" style="1"/>
    <col min="995" max="995" width="39.5703125" style="1" customWidth="1"/>
    <col min="996" max="1021" width="11.42578125" style="1" customWidth="1"/>
    <col min="1022" max="1250" width="11" style="1"/>
    <col min="1251" max="1251" width="39.5703125" style="1" customWidth="1"/>
    <col min="1252" max="1277" width="11.42578125" style="1" customWidth="1"/>
    <col min="1278" max="1506" width="11" style="1"/>
    <col min="1507" max="1507" width="39.5703125" style="1" customWidth="1"/>
    <col min="1508" max="1533" width="11.42578125" style="1" customWidth="1"/>
    <col min="1534" max="1762" width="11" style="1"/>
    <col min="1763" max="1763" width="39.5703125" style="1" customWidth="1"/>
    <col min="1764" max="1789" width="11.42578125" style="1" customWidth="1"/>
    <col min="1790" max="2018" width="11" style="1"/>
    <col min="2019" max="2019" width="39.5703125" style="1" customWidth="1"/>
    <col min="2020" max="2045" width="11.42578125" style="1" customWidth="1"/>
    <col min="2046" max="2274" width="11" style="1"/>
    <col min="2275" max="2275" width="39.5703125" style="1" customWidth="1"/>
    <col min="2276" max="2301" width="11.42578125" style="1" customWidth="1"/>
    <col min="2302" max="2530" width="11" style="1"/>
    <col min="2531" max="2531" width="39.5703125" style="1" customWidth="1"/>
    <col min="2532" max="2557" width="11.42578125" style="1" customWidth="1"/>
    <col min="2558" max="2786" width="11" style="1"/>
    <col min="2787" max="2787" width="39.5703125" style="1" customWidth="1"/>
    <col min="2788" max="2813" width="11.42578125" style="1" customWidth="1"/>
    <col min="2814" max="3042" width="11" style="1"/>
    <col min="3043" max="3043" width="39.5703125" style="1" customWidth="1"/>
    <col min="3044" max="3069" width="11.42578125" style="1" customWidth="1"/>
    <col min="3070" max="3298" width="11" style="1"/>
    <col min="3299" max="3299" width="39.5703125" style="1" customWidth="1"/>
    <col min="3300" max="3325" width="11.42578125" style="1" customWidth="1"/>
    <col min="3326" max="3554" width="11" style="1"/>
    <col min="3555" max="3555" width="39.5703125" style="1" customWidth="1"/>
    <col min="3556" max="3581" width="11.42578125" style="1" customWidth="1"/>
    <col min="3582" max="3810" width="11" style="1"/>
    <col min="3811" max="3811" width="39.5703125" style="1" customWidth="1"/>
    <col min="3812" max="3837" width="11.42578125" style="1" customWidth="1"/>
    <col min="3838" max="4066" width="11" style="1"/>
    <col min="4067" max="4067" width="39.5703125" style="1" customWidth="1"/>
    <col min="4068" max="4093" width="11.42578125" style="1" customWidth="1"/>
    <col min="4094" max="4322" width="11" style="1"/>
    <col min="4323" max="4323" width="39.5703125" style="1" customWidth="1"/>
    <col min="4324" max="4349" width="11.42578125" style="1" customWidth="1"/>
    <col min="4350" max="4578" width="11" style="1"/>
    <col min="4579" max="4579" width="39.5703125" style="1" customWidth="1"/>
    <col min="4580" max="4605" width="11.42578125" style="1" customWidth="1"/>
    <col min="4606" max="4834" width="11" style="1"/>
    <col min="4835" max="4835" width="39.5703125" style="1" customWidth="1"/>
    <col min="4836" max="4861" width="11.42578125" style="1" customWidth="1"/>
    <col min="4862" max="5090" width="11" style="1"/>
    <col min="5091" max="5091" width="39.5703125" style="1" customWidth="1"/>
    <col min="5092" max="5117" width="11.42578125" style="1" customWidth="1"/>
    <col min="5118" max="5346" width="11" style="1"/>
    <col min="5347" max="5347" width="39.5703125" style="1" customWidth="1"/>
    <col min="5348" max="5373" width="11.42578125" style="1" customWidth="1"/>
    <col min="5374" max="5602" width="11" style="1"/>
    <col min="5603" max="5603" width="39.5703125" style="1" customWidth="1"/>
    <col min="5604" max="5629" width="11.42578125" style="1" customWidth="1"/>
    <col min="5630" max="5858" width="11" style="1"/>
    <col min="5859" max="5859" width="39.5703125" style="1" customWidth="1"/>
    <col min="5860" max="5885" width="11.42578125" style="1" customWidth="1"/>
    <col min="5886" max="6114" width="11" style="1"/>
    <col min="6115" max="6115" width="39.5703125" style="1" customWidth="1"/>
    <col min="6116" max="6141" width="11.42578125" style="1" customWidth="1"/>
    <col min="6142" max="6370" width="11" style="1"/>
    <col min="6371" max="6371" width="39.5703125" style="1" customWidth="1"/>
    <col min="6372" max="6397" width="11.42578125" style="1" customWidth="1"/>
    <col min="6398" max="6626" width="11" style="1"/>
    <col min="6627" max="6627" width="39.5703125" style="1" customWidth="1"/>
    <col min="6628" max="6653" width="11.42578125" style="1" customWidth="1"/>
    <col min="6654" max="6882" width="11" style="1"/>
    <col min="6883" max="6883" width="39.5703125" style="1" customWidth="1"/>
    <col min="6884" max="6909" width="11.42578125" style="1" customWidth="1"/>
    <col min="6910" max="7138" width="11" style="1"/>
    <col min="7139" max="7139" width="39.5703125" style="1" customWidth="1"/>
    <col min="7140" max="7165" width="11.42578125" style="1" customWidth="1"/>
    <col min="7166" max="7394" width="11" style="1"/>
    <col min="7395" max="7395" width="39.5703125" style="1" customWidth="1"/>
    <col min="7396" max="7421" width="11.42578125" style="1" customWidth="1"/>
    <col min="7422" max="7650" width="11" style="1"/>
    <col min="7651" max="7651" width="39.5703125" style="1" customWidth="1"/>
    <col min="7652" max="7677" width="11.42578125" style="1" customWidth="1"/>
    <col min="7678" max="7906" width="11" style="1"/>
    <col min="7907" max="7907" width="39.5703125" style="1" customWidth="1"/>
    <col min="7908" max="7933" width="11.42578125" style="1" customWidth="1"/>
    <col min="7934" max="8162" width="11" style="1"/>
    <col min="8163" max="8163" width="39.5703125" style="1" customWidth="1"/>
    <col min="8164" max="8189" width="11.42578125" style="1" customWidth="1"/>
    <col min="8190" max="8418" width="11" style="1"/>
    <col min="8419" max="8419" width="39.5703125" style="1" customWidth="1"/>
    <col min="8420" max="8445" width="11.42578125" style="1" customWidth="1"/>
    <col min="8446" max="8674" width="11" style="1"/>
    <col min="8675" max="8675" width="39.5703125" style="1" customWidth="1"/>
    <col min="8676" max="8701" width="11.42578125" style="1" customWidth="1"/>
    <col min="8702" max="8930" width="11" style="1"/>
    <col min="8931" max="8931" width="39.5703125" style="1" customWidth="1"/>
    <col min="8932" max="8957" width="11.42578125" style="1" customWidth="1"/>
    <col min="8958" max="9186" width="11" style="1"/>
    <col min="9187" max="9187" width="39.5703125" style="1" customWidth="1"/>
    <col min="9188" max="9213" width="11.42578125" style="1" customWidth="1"/>
    <col min="9214" max="9442" width="11" style="1"/>
    <col min="9443" max="9443" width="39.5703125" style="1" customWidth="1"/>
    <col min="9444" max="9469" width="11.42578125" style="1" customWidth="1"/>
    <col min="9470" max="9698" width="11" style="1"/>
    <col min="9699" max="9699" width="39.5703125" style="1" customWidth="1"/>
    <col min="9700" max="9725" width="11.42578125" style="1" customWidth="1"/>
    <col min="9726" max="9954" width="11" style="1"/>
    <col min="9955" max="9955" width="39.5703125" style="1" customWidth="1"/>
    <col min="9956" max="9981" width="11.42578125" style="1" customWidth="1"/>
    <col min="9982" max="10210" width="11" style="1"/>
    <col min="10211" max="10211" width="39.5703125" style="1" customWidth="1"/>
    <col min="10212" max="10237" width="11.42578125" style="1" customWidth="1"/>
    <col min="10238" max="10466" width="11" style="1"/>
    <col min="10467" max="10467" width="39.5703125" style="1" customWidth="1"/>
    <col min="10468" max="10493" width="11.42578125" style="1" customWidth="1"/>
    <col min="10494" max="10722" width="11" style="1"/>
    <col min="10723" max="10723" width="39.5703125" style="1" customWidth="1"/>
    <col min="10724" max="10749" width="11.42578125" style="1" customWidth="1"/>
    <col min="10750" max="10978" width="11" style="1"/>
    <col min="10979" max="10979" width="39.5703125" style="1" customWidth="1"/>
    <col min="10980" max="11005" width="11.42578125" style="1" customWidth="1"/>
    <col min="11006" max="11234" width="11" style="1"/>
    <col min="11235" max="11235" width="39.5703125" style="1" customWidth="1"/>
    <col min="11236" max="11261" width="11.42578125" style="1" customWidth="1"/>
    <col min="11262" max="11490" width="11" style="1"/>
    <col min="11491" max="11491" width="39.5703125" style="1" customWidth="1"/>
    <col min="11492" max="11517" width="11.42578125" style="1" customWidth="1"/>
    <col min="11518" max="11746" width="11" style="1"/>
    <col min="11747" max="11747" width="39.5703125" style="1" customWidth="1"/>
    <col min="11748" max="11773" width="11.42578125" style="1" customWidth="1"/>
    <col min="11774" max="12002" width="11" style="1"/>
    <col min="12003" max="12003" width="39.5703125" style="1" customWidth="1"/>
    <col min="12004" max="12029" width="11.42578125" style="1" customWidth="1"/>
    <col min="12030" max="12258" width="11" style="1"/>
    <col min="12259" max="12259" width="39.5703125" style="1" customWidth="1"/>
    <col min="12260" max="12285" width="11.42578125" style="1" customWidth="1"/>
    <col min="12286" max="12514" width="11" style="1"/>
    <col min="12515" max="12515" width="39.5703125" style="1" customWidth="1"/>
    <col min="12516" max="12541" width="11.42578125" style="1" customWidth="1"/>
    <col min="12542" max="12770" width="11" style="1"/>
    <col min="12771" max="12771" width="39.5703125" style="1" customWidth="1"/>
    <col min="12772" max="12797" width="11.42578125" style="1" customWidth="1"/>
    <col min="12798" max="13026" width="11" style="1"/>
    <col min="13027" max="13027" width="39.5703125" style="1" customWidth="1"/>
    <col min="13028" max="13053" width="11.42578125" style="1" customWidth="1"/>
    <col min="13054" max="13282" width="11" style="1"/>
    <col min="13283" max="13283" width="39.5703125" style="1" customWidth="1"/>
    <col min="13284" max="13309" width="11.42578125" style="1" customWidth="1"/>
    <col min="13310" max="13538" width="11" style="1"/>
    <col min="13539" max="13539" width="39.5703125" style="1" customWidth="1"/>
    <col min="13540" max="13565" width="11.42578125" style="1" customWidth="1"/>
    <col min="13566" max="13794" width="11" style="1"/>
    <col min="13795" max="13795" width="39.5703125" style="1" customWidth="1"/>
    <col min="13796" max="13821" width="11.42578125" style="1" customWidth="1"/>
    <col min="13822" max="14050" width="11" style="1"/>
    <col min="14051" max="14051" width="39.5703125" style="1" customWidth="1"/>
    <col min="14052" max="14077" width="11.42578125" style="1" customWidth="1"/>
    <col min="14078" max="14306" width="11" style="1"/>
    <col min="14307" max="14307" width="39.5703125" style="1" customWidth="1"/>
    <col min="14308" max="14333" width="11.42578125" style="1" customWidth="1"/>
    <col min="14334" max="14562" width="11" style="1"/>
    <col min="14563" max="14563" width="39.5703125" style="1" customWidth="1"/>
    <col min="14564" max="14589" width="11.42578125" style="1" customWidth="1"/>
    <col min="14590" max="14818" width="11" style="1"/>
    <col min="14819" max="14819" width="39.5703125" style="1" customWidth="1"/>
    <col min="14820" max="14845" width="11.42578125" style="1" customWidth="1"/>
    <col min="14846" max="15074" width="11" style="1"/>
    <col min="15075" max="15075" width="39.5703125" style="1" customWidth="1"/>
    <col min="15076" max="15101" width="11.42578125" style="1" customWidth="1"/>
    <col min="15102" max="15330" width="11" style="1"/>
    <col min="15331" max="15331" width="39.5703125" style="1" customWidth="1"/>
    <col min="15332" max="15357" width="11.42578125" style="1" customWidth="1"/>
    <col min="15358" max="15586" width="11" style="1"/>
    <col min="15587" max="15587" width="39.5703125" style="1" customWidth="1"/>
    <col min="15588" max="15613" width="11.42578125" style="1" customWidth="1"/>
    <col min="15614" max="15842" width="11" style="1"/>
    <col min="15843" max="15843" width="39.5703125" style="1" customWidth="1"/>
    <col min="15844" max="15869" width="11.42578125" style="1" customWidth="1"/>
    <col min="15870" max="16098" width="11" style="1"/>
    <col min="16099" max="16099" width="39.5703125" style="1" customWidth="1"/>
    <col min="16100" max="16125" width="11.42578125" style="1" customWidth="1"/>
    <col min="16126" max="16384" width="11" style="1"/>
  </cols>
  <sheetData>
    <row r="1" spans="2:16" x14ac:dyDescent="0.2">
      <c r="B1" s="97" t="s">
        <v>35</v>
      </c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</row>
    <row r="2" spans="2:16" x14ac:dyDescent="0.2">
      <c r="B2" s="97" t="s">
        <v>36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</row>
    <row r="3" spans="2:16" x14ac:dyDescent="0.2">
      <c r="B3" s="98" t="s">
        <v>38</v>
      </c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</row>
    <row r="4" spans="2:16" ht="15.75" x14ac:dyDescent="0.25">
      <c r="B4" s="99" t="s">
        <v>37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2:16" ht="13.5" thickBot="1" x14ac:dyDescent="0.25">
      <c r="B5" s="13" t="s">
        <v>41</v>
      </c>
      <c r="C5" s="13"/>
    </row>
    <row r="6" spans="2:16" ht="15.75" customHeight="1" thickBot="1" x14ac:dyDescent="0.25">
      <c r="B6" s="100" t="s">
        <v>0</v>
      </c>
      <c r="C6" s="102" t="s">
        <v>18</v>
      </c>
      <c r="D6" s="104" t="s">
        <v>21</v>
      </c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6"/>
      <c r="P6" s="15"/>
    </row>
    <row r="7" spans="2:16" ht="15.75" customHeight="1" thickBot="1" x14ac:dyDescent="0.25">
      <c r="B7" s="101"/>
      <c r="C7" s="103"/>
      <c r="D7" s="12" t="s">
        <v>22</v>
      </c>
      <c r="E7" s="12" t="s">
        <v>23</v>
      </c>
      <c r="F7" s="4" t="s">
        <v>24</v>
      </c>
      <c r="G7" s="12" t="s">
        <v>25</v>
      </c>
      <c r="H7" s="4" t="s">
        <v>26</v>
      </c>
      <c r="I7" s="12" t="s">
        <v>27</v>
      </c>
      <c r="J7" s="4" t="s">
        <v>28</v>
      </c>
      <c r="K7" s="12" t="s">
        <v>29</v>
      </c>
      <c r="L7" s="4" t="s">
        <v>30</v>
      </c>
      <c r="M7" s="12" t="s">
        <v>31</v>
      </c>
      <c r="N7" s="4" t="s">
        <v>32</v>
      </c>
      <c r="O7" s="12" t="s">
        <v>33</v>
      </c>
      <c r="P7" s="16" t="s">
        <v>34</v>
      </c>
    </row>
    <row r="8" spans="2:16" ht="13.5" thickBot="1" x14ac:dyDescent="0.25"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2:16" s="6" customFormat="1" ht="20.100000000000001" customHeight="1" x14ac:dyDescent="0.25">
      <c r="B9" s="95" t="s">
        <v>1</v>
      </c>
      <c r="C9" s="23" t="s">
        <v>19</v>
      </c>
      <c r="D9" s="28">
        <v>117</v>
      </c>
      <c r="E9" s="28">
        <v>1234</v>
      </c>
      <c r="F9" s="28">
        <v>1742</v>
      </c>
      <c r="G9" s="28">
        <v>1448</v>
      </c>
      <c r="H9" s="28">
        <v>1235</v>
      </c>
      <c r="I9" s="28">
        <v>1224</v>
      </c>
      <c r="J9" s="28">
        <v>979</v>
      </c>
      <c r="K9" s="28">
        <v>853</v>
      </c>
      <c r="L9" s="28">
        <v>732</v>
      </c>
      <c r="M9" s="28">
        <v>435</v>
      </c>
      <c r="N9" s="28">
        <v>240</v>
      </c>
      <c r="O9" s="28">
        <v>238</v>
      </c>
      <c r="P9" s="29">
        <f>SUM(D9:O9)</f>
        <v>10477</v>
      </c>
    </row>
    <row r="10" spans="2:16" s="6" customFormat="1" ht="20.100000000000001" customHeight="1" x14ac:dyDescent="0.25">
      <c r="B10" s="93"/>
      <c r="C10" s="24" t="s">
        <v>20</v>
      </c>
      <c r="D10" s="31">
        <v>33</v>
      </c>
      <c r="E10" s="31">
        <v>428</v>
      </c>
      <c r="F10" s="31">
        <v>601</v>
      </c>
      <c r="G10" s="31">
        <v>620</v>
      </c>
      <c r="H10" s="31">
        <v>484</v>
      </c>
      <c r="I10" s="31">
        <v>331</v>
      </c>
      <c r="J10" s="31">
        <v>300</v>
      </c>
      <c r="K10" s="31">
        <v>208</v>
      </c>
      <c r="L10" s="31">
        <v>136</v>
      </c>
      <c r="M10" s="31">
        <v>77</v>
      </c>
      <c r="N10" s="31">
        <v>44</v>
      </c>
      <c r="O10" s="31">
        <v>78</v>
      </c>
      <c r="P10" s="30">
        <f t="shared" ref="P10:P32" si="0">SUM(D10:O10)</f>
        <v>3340</v>
      </c>
    </row>
    <row r="11" spans="2:16" s="6" customFormat="1" ht="31.5" customHeight="1" x14ac:dyDescent="0.25">
      <c r="B11" s="96" t="s">
        <v>2</v>
      </c>
      <c r="C11" s="24" t="s">
        <v>19</v>
      </c>
      <c r="D11" s="31">
        <v>1238</v>
      </c>
      <c r="E11" s="31">
        <v>17566</v>
      </c>
      <c r="F11" s="31">
        <v>22120</v>
      </c>
      <c r="G11" s="31">
        <v>18427</v>
      </c>
      <c r="H11" s="31">
        <v>15288</v>
      </c>
      <c r="I11" s="31">
        <v>12696</v>
      </c>
      <c r="J11" s="31">
        <v>9028</v>
      </c>
      <c r="K11" s="31">
        <v>6588</v>
      </c>
      <c r="L11" s="31">
        <v>4064</v>
      </c>
      <c r="M11" s="31">
        <v>1774</v>
      </c>
      <c r="N11" s="31">
        <v>834</v>
      </c>
      <c r="O11" s="31">
        <v>646</v>
      </c>
      <c r="P11" s="30">
        <f t="shared" si="0"/>
        <v>110269</v>
      </c>
    </row>
    <row r="12" spans="2:16" s="6" customFormat="1" ht="31.5" customHeight="1" x14ac:dyDescent="0.25">
      <c r="B12" s="96"/>
      <c r="C12" s="24" t="s">
        <v>20</v>
      </c>
      <c r="D12" s="31">
        <v>1059</v>
      </c>
      <c r="E12" s="31">
        <v>13281</v>
      </c>
      <c r="F12" s="31">
        <v>15594</v>
      </c>
      <c r="G12" s="31">
        <v>13218</v>
      </c>
      <c r="H12" s="31">
        <v>12434</v>
      </c>
      <c r="I12" s="31">
        <v>11831</v>
      </c>
      <c r="J12" s="31">
        <v>7479</v>
      </c>
      <c r="K12" s="31">
        <v>4602</v>
      </c>
      <c r="L12" s="31">
        <v>1763</v>
      </c>
      <c r="M12" s="31">
        <v>652</v>
      </c>
      <c r="N12" s="31">
        <v>322</v>
      </c>
      <c r="O12" s="31">
        <v>223</v>
      </c>
      <c r="P12" s="30">
        <f t="shared" si="0"/>
        <v>82458</v>
      </c>
    </row>
    <row r="13" spans="2:16" s="6" customFormat="1" ht="20.100000000000001" customHeight="1" x14ac:dyDescent="0.25">
      <c r="B13" s="93" t="s">
        <v>3</v>
      </c>
      <c r="C13" s="24" t="s">
        <v>19</v>
      </c>
      <c r="D13" s="31">
        <v>307</v>
      </c>
      <c r="E13" s="31">
        <v>2483</v>
      </c>
      <c r="F13" s="31">
        <v>3050</v>
      </c>
      <c r="G13" s="31">
        <v>2809</v>
      </c>
      <c r="H13" s="31">
        <v>2791</v>
      </c>
      <c r="I13" s="31">
        <v>2864</v>
      </c>
      <c r="J13" s="31">
        <v>2376</v>
      </c>
      <c r="K13" s="31">
        <v>1945</v>
      </c>
      <c r="L13" s="31">
        <v>1352</v>
      </c>
      <c r="M13" s="31">
        <v>722</v>
      </c>
      <c r="N13" s="31">
        <v>334</v>
      </c>
      <c r="O13" s="31">
        <v>230</v>
      </c>
      <c r="P13" s="30">
        <f t="shared" si="0"/>
        <v>21263</v>
      </c>
    </row>
    <row r="14" spans="2:16" s="6" customFormat="1" ht="20.100000000000001" customHeight="1" x14ac:dyDescent="0.25">
      <c r="B14" s="93"/>
      <c r="C14" s="24" t="s">
        <v>20</v>
      </c>
      <c r="D14" s="31">
        <v>18</v>
      </c>
      <c r="E14" s="31">
        <v>278</v>
      </c>
      <c r="F14" s="31">
        <v>476</v>
      </c>
      <c r="G14" s="31">
        <v>468</v>
      </c>
      <c r="H14" s="31">
        <v>377</v>
      </c>
      <c r="I14" s="31">
        <v>336</v>
      </c>
      <c r="J14" s="31">
        <v>244</v>
      </c>
      <c r="K14" s="31">
        <v>195</v>
      </c>
      <c r="L14" s="31">
        <v>128</v>
      </c>
      <c r="M14" s="31">
        <v>71</v>
      </c>
      <c r="N14" s="31">
        <v>38</v>
      </c>
      <c r="O14" s="31">
        <v>40</v>
      </c>
      <c r="P14" s="30">
        <f t="shared" si="0"/>
        <v>2669</v>
      </c>
    </row>
    <row r="15" spans="2:16" s="6" customFormat="1" ht="40.5" customHeight="1" x14ac:dyDescent="0.25">
      <c r="B15" s="96" t="s">
        <v>4</v>
      </c>
      <c r="C15" s="24" t="s">
        <v>19</v>
      </c>
      <c r="D15" s="31">
        <v>1115</v>
      </c>
      <c r="E15" s="31">
        <v>17717</v>
      </c>
      <c r="F15" s="31">
        <v>23450</v>
      </c>
      <c r="G15" s="31">
        <v>19915</v>
      </c>
      <c r="H15" s="31">
        <v>16097</v>
      </c>
      <c r="I15" s="31">
        <v>14052</v>
      </c>
      <c r="J15" s="31">
        <v>10747</v>
      </c>
      <c r="K15" s="31">
        <v>8151</v>
      </c>
      <c r="L15" s="31">
        <v>5591</v>
      </c>
      <c r="M15" s="31">
        <v>2993</v>
      </c>
      <c r="N15" s="31">
        <v>1657</v>
      </c>
      <c r="O15" s="31">
        <v>1521</v>
      </c>
      <c r="P15" s="30">
        <f t="shared" si="0"/>
        <v>123006</v>
      </c>
    </row>
    <row r="16" spans="2:16" s="6" customFormat="1" ht="40.5" customHeight="1" x14ac:dyDescent="0.25">
      <c r="B16" s="96"/>
      <c r="C16" s="24" t="s">
        <v>20</v>
      </c>
      <c r="D16" s="31">
        <v>808</v>
      </c>
      <c r="E16" s="31">
        <v>12294</v>
      </c>
      <c r="F16" s="31">
        <v>15246</v>
      </c>
      <c r="G16" s="31">
        <v>12472</v>
      </c>
      <c r="H16" s="31">
        <v>10018</v>
      </c>
      <c r="I16" s="31">
        <v>8269</v>
      </c>
      <c r="J16" s="31">
        <v>6016</v>
      </c>
      <c r="K16" s="31">
        <v>4199</v>
      </c>
      <c r="L16" s="31">
        <v>2315</v>
      </c>
      <c r="M16" s="31">
        <v>1290</v>
      </c>
      <c r="N16" s="31">
        <v>818</v>
      </c>
      <c r="O16" s="31">
        <v>746</v>
      </c>
      <c r="P16" s="30">
        <f t="shared" si="0"/>
        <v>74491</v>
      </c>
    </row>
    <row r="17" spans="2:16" s="6" customFormat="1" ht="20.100000000000001" customHeight="1" x14ac:dyDescent="0.25">
      <c r="B17" s="93" t="s">
        <v>5</v>
      </c>
      <c r="C17" s="24" t="s">
        <v>19</v>
      </c>
      <c r="D17" s="31">
        <v>83</v>
      </c>
      <c r="E17" s="31">
        <v>1414</v>
      </c>
      <c r="F17" s="31">
        <v>2399</v>
      </c>
      <c r="G17" s="31">
        <v>2357</v>
      </c>
      <c r="H17" s="31">
        <v>1814</v>
      </c>
      <c r="I17" s="31">
        <v>1322</v>
      </c>
      <c r="J17" s="31">
        <v>1053</v>
      </c>
      <c r="K17" s="31">
        <v>845</v>
      </c>
      <c r="L17" s="31">
        <v>542</v>
      </c>
      <c r="M17" s="31">
        <v>233</v>
      </c>
      <c r="N17" s="31">
        <v>103</v>
      </c>
      <c r="O17" s="31">
        <v>46</v>
      </c>
      <c r="P17" s="30">
        <f t="shared" si="0"/>
        <v>12211</v>
      </c>
    </row>
    <row r="18" spans="2:16" s="6" customFormat="1" ht="20.100000000000001" customHeight="1" x14ac:dyDescent="0.25">
      <c r="B18" s="93"/>
      <c r="C18" s="24" t="s">
        <v>20</v>
      </c>
      <c r="D18" s="31">
        <v>50</v>
      </c>
      <c r="E18" s="31">
        <v>901</v>
      </c>
      <c r="F18" s="31">
        <v>1365</v>
      </c>
      <c r="G18" s="31">
        <v>1173</v>
      </c>
      <c r="H18" s="31">
        <v>863</v>
      </c>
      <c r="I18" s="31">
        <v>536</v>
      </c>
      <c r="J18" s="31">
        <v>371</v>
      </c>
      <c r="K18" s="31">
        <v>226</v>
      </c>
      <c r="L18" s="31">
        <v>125</v>
      </c>
      <c r="M18" s="31">
        <v>42</v>
      </c>
      <c r="N18" s="31">
        <v>25</v>
      </c>
      <c r="O18" s="31">
        <v>14</v>
      </c>
      <c r="P18" s="30">
        <f t="shared" si="0"/>
        <v>5691</v>
      </c>
    </row>
    <row r="19" spans="2:16" s="6" customFormat="1" ht="20.100000000000001" customHeight="1" x14ac:dyDescent="0.25">
      <c r="B19" s="93" t="s">
        <v>6</v>
      </c>
      <c r="C19" s="24" t="s">
        <v>19</v>
      </c>
      <c r="D19" s="31">
        <v>42</v>
      </c>
      <c r="E19" s="31">
        <v>1452</v>
      </c>
      <c r="F19" s="31">
        <v>3284</v>
      </c>
      <c r="G19" s="31">
        <v>3087</v>
      </c>
      <c r="H19" s="31">
        <v>2330</v>
      </c>
      <c r="I19" s="31">
        <v>1820</v>
      </c>
      <c r="J19" s="31">
        <v>1372</v>
      </c>
      <c r="K19" s="31">
        <v>1024</v>
      </c>
      <c r="L19" s="31">
        <v>661</v>
      </c>
      <c r="M19" s="31">
        <v>269</v>
      </c>
      <c r="N19" s="31">
        <v>96</v>
      </c>
      <c r="O19" s="31">
        <v>61</v>
      </c>
      <c r="P19" s="30">
        <f t="shared" si="0"/>
        <v>15498</v>
      </c>
    </row>
    <row r="20" spans="2:16" s="6" customFormat="1" ht="20.100000000000001" customHeight="1" x14ac:dyDescent="0.25">
      <c r="B20" s="93"/>
      <c r="C20" s="24" t="s">
        <v>20</v>
      </c>
      <c r="D20" s="31">
        <v>43</v>
      </c>
      <c r="E20" s="31">
        <v>1783</v>
      </c>
      <c r="F20" s="31">
        <v>3590</v>
      </c>
      <c r="G20" s="31">
        <v>3421</v>
      </c>
      <c r="H20" s="31">
        <v>2415</v>
      </c>
      <c r="I20" s="31">
        <v>2010</v>
      </c>
      <c r="J20" s="31">
        <v>1443</v>
      </c>
      <c r="K20" s="31">
        <v>939</v>
      </c>
      <c r="L20" s="31">
        <v>356</v>
      </c>
      <c r="M20" s="31">
        <v>100</v>
      </c>
      <c r="N20" s="31">
        <v>39</v>
      </c>
      <c r="O20" s="31">
        <v>28</v>
      </c>
      <c r="P20" s="30">
        <f t="shared" si="0"/>
        <v>16167</v>
      </c>
    </row>
    <row r="21" spans="2:16" s="6" customFormat="1" ht="20.100000000000001" customHeight="1" x14ac:dyDescent="0.25">
      <c r="B21" s="93" t="s">
        <v>7</v>
      </c>
      <c r="C21" s="24" t="s">
        <v>19</v>
      </c>
      <c r="D21" s="31">
        <v>33</v>
      </c>
      <c r="E21" s="31">
        <v>432</v>
      </c>
      <c r="F21" s="31">
        <v>653</v>
      </c>
      <c r="G21" s="31">
        <v>648</v>
      </c>
      <c r="H21" s="31">
        <v>665</v>
      </c>
      <c r="I21" s="31">
        <v>722</v>
      </c>
      <c r="J21" s="31">
        <v>594</v>
      </c>
      <c r="K21" s="31">
        <v>526</v>
      </c>
      <c r="L21" s="31">
        <v>432</v>
      </c>
      <c r="M21" s="31">
        <v>202</v>
      </c>
      <c r="N21" s="31">
        <v>119</v>
      </c>
      <c r="O21" s="31">
        <v>134</v>
      </c>
      <c r="P21" s="30">
        <f t="shared" si="0"/>
        <v>5160</v>
      </c>
    </row>
    <row r="22" spans="2:16" s="6" customFormat="1" ht="20.100000000000001" customHeight="1" x14ac:dyDescent="0.25">
      <c r="B22" s="93"/>
      <c r="C22" s="24" t="s">
        <v>20</v>
      </c>
      <c r="D22" s="31">
        <v>4</v>
      </c>
      <c r="E22" s="31">
        <v>128</v>
      </c>
      <c r="F22" s="31">
        <v>249</v>
      </c>
      <c r="G22" s="31">
        <v>253</v>
      </c>
      <c r="H22" s="31">
        <v>238</v>
      </c>
      <c r="I22" s="31">
        <v>233</v>
      </c>
      <c r="J22" s="31">
        <v>186</v>
      </c>
      <c r="K22" s="31">
        <v>176</v>
      </c>
      <c r="L22" s="31">
        <v>124</v>
      </c>
      <c r="M22" s="31">
        <v>72</v>
      </c>
      <c r="N22" s="31">
        <v>51</v>
      </c>
      <c r="O22" s="31">
        <v>55</v>
      </c>
      <c r="P22" s="30">
        <f t="shared" si="0"/>
        <v>1769</v>
      </c>
    </row>
    <row r="23" spans="2:16" s="6" customFormat="1" ht="29.25" customHeight="1" x14ac:dyDescent="0.25">
      <c r="B23" s="96" t="s">
        <v>8</v>
      </c>
      <c r="C23" s="24" t="s">
        <v>19</v>
      </c>
      <c r="D23" s="31">
        <v>670</v>
      </c>
      <c r="E23" s="31">
        <v>11590</v>
      </c>
      <c r="F23" s="31">
        <v>16048</v>
      </c>
      <c r="G23" s="31">
        <v>13052</v>
      </c>
      <c r="H23" s="31">
        <v>10035</v>
      </c>
      <c r="I23" s="31">
        <v>9053</v>
      </c>
      <c r="J23" s="31">
        <v>7756</v>
      </c>
      <c r="K23" s="31">
        <v>6482</v>
      </c>
      <c r="L23" s="31">
        <v>4567</v>
      </c>
      <c r="M23" s="31">
        <v>2119</v>
      </c>
      <c r="N23" s="31">
        <v>1016</v>
      </c>
      <c r="O23" s="31">
        <v>688</v>
      </c>
      <c r="P23" s="30">
        <f t="shared" si="0"/>
        <v>83076</v>
      </c>
    </row>
    <row r="24" spans="2:16" s="6" customFormat="1" ht="29.25" customHeight="1" x14ac:dyDescent="0.25">
      <c r="B24" s="96"/>
      <c r="C24" s="24" t="s">
        <v>20</v>
      </c>
      <c r="D24" s="31">
        <v>469</v>
      </c>
      <c r="E24" s="31">
        <v>7956</v>
      </c>
      <c r="F24" s="31">
        <v>10185</v>
      </c>
      <c r="G24" s="31">
        <v>6887</v>
      </c>
      <c r="H24" s="31">
        <v>4777</v>
      </c>
      <c r="I24" s="31">
        <v>3776</v>
      </c>
      <c r="J24" s="31">
        <v>2661</v>
      </c>
      <c r="K24" s="31">
        <v>1807</v>
      </c>
      <c r="L24" s="31">
        <v>984</v>
      </c>
      <c r="M24" s="31">
        <v>481</v>
      </c>
      <c r="N24" s="31">
        <v>233</v>
      </c>
      <c r="O24" s="31">
        <v>152</v>
      </c>
      <c r="P24" s="30">
        <f t="shared" si="0"/>
        <v>40368</v>
      </c>
    </row>
    <row r="25" spans="2:16" s="6" customFormat="1" ht="20.100000000000001" customHeight="1" x14ac:dyDescent="0.25">
      <c r="B25" s="93" t="s">
        <v>9</v>
      </c>
      <c r="C25" s="24" t="s">
        <v>19</v>
      </c>
      <c r="D25" s="27">
        <v>92</v>
      </c>
      <c r="E25" s="27">
        <v>2014</v>
      </c>
      <c r="F25" s="27">
        <v>4314</v>
      </c>
      <c r="G25" s="27">
        <v>4603</v>
      </c>
      <c r="H25" s="27">
        <v>4060</v>
      </c>
      <c r="I25" s="27">
        <v>3828</v>
      </c>
      <c r="J25" s="27">
        <v>3420</v>
      </c>
      <c r="K25" s="27">
        <v>2956</v>
      </c>
      <c r="L25" s="27">
        <v>2369</v>
      </c>
      <c r="M25" s="27">
        <v>1399</v>
      </c>
      <c r="N25" s="27">
        <v>874</v>
      </c>
      <c r="O25" s="27">
        <v>880</v>
      </c>
      <c r="P25" s="30">
        <f t="shared" si="0"/>
        <v>30809</v>
      </c>
    </row>
    <row r="26" spans="2:16" s="6" customFormat="1" ht="20.100000000000001" customHeight="1" x14ac:dyDescent="0.25">
      <c r="B26" s="93"/>
      <c r="C26" s="24" t="s">
        <v>20</v>
      </c>
      <c r="D26" s="31">
        <v>98</v>
      </c>
      <c r="E26" s="31">
        <v>2559</v>
      </c>
      <c r="F26" s="31">
        <v>6699</v>
      </c>
      <c r="G26" s="31">
        <v>7252</v>
      </c>
      <c r="H26" s="31">
        <v>6066</v>
      </c>
      <c r="I26" s="31">
        <v>5391</v>
      </c>
      <c r="J26" s="31">
        <v>4121</v>
      </c>
      <c r="K26" s="31">
        <v>3261</v>
      </c>
      <c r="L26" s="31">
        <v>1951</v>
      </c>
      <c r="M26" s="31">
        <v>986</v>
      </c>
      <c r="N26" s="31">
        <v>546</v>
      </c>
      <c r="O26" s="31">
        <v>437</v>
      </c>
      <c r="P26" s="30">
        <f t="shared" si="0"/>
        <v>39367</v>
      </c>
    </row>
    <row r="27" spans="2:16" s="6" customFormat="1" ht="20.100000000000001" customHeight="1" x14ac:dyDescent="0.25">
      <c r="B27" s="93" t="s">
        <v>10</v>
      </c>
      <c r="C27" s="24" t="s">
        <v>19</v>
      </c>
      <c r="D27" s="31">
        <v>0</v>
      </c>
      <c r="E27" s="31">
        <v>3</v>
      </c>
      <c r="F27" s="31">
        <v>23</v>
      </c>
      <c r="G27" s="31">
        <v>15</v>
      </c>
      <c r="H27" s="31">
        <v>26</v>
      </c>
      <c r="I27" s="31">
        <v>27</v>
      </c>
      <c r="J27" s="31">
        <v>33</v>
      </c>
      <c r="K27" s="31">
        <v>24</v>
      </c>
      <c r="L27" s="31">
        <v>28</v>
      </c>
      <c r="M27" s="31">
        <v>12</v>
      </c>
      <c r="N27" s="31">
        <v>2</v>
      </c>
      <c r="O27" s="31">
        <v>0</v>
      </c>
      <c r="P27" s="30">
        <f t="shared" si="0"/>
        <v>193</v>
      </c>
    </row>
    <row r="28" spans="2:16" s="6" customFormat="1" ht="20.100000000000001" customHeight="1" x14ac:dyDescent="0.25">
      <c r="B28" s="93"/>
      <c r="C28" s="24" t="s">
        <v>20</v>
      </c>
      <c r="D28" s="31">
        <v>1</v>
      </c>
      <c r="E28" s="31">
        <v>18</v>
      </c>
      <c r="F28" s="31">
        <v>57</v>
      </c>
      <c r="G28" s="31">
        <v>74</v>
      </c>
      <c r="H28" s="31">
        <v>127</v>
      </c>
      <c r="I28" s="31">
        <v>165</v>
      </c>
      <c r="J28" s="31">
        <v>212</v>
      </c>
      <c r="K28" s="31">
        <v>288</v>
      </c>
      <c r="L28" s="31">
        <v>362</v>
      </c>
      <c r="M28" s="31">
        <v>272</v>
      </c>
      <c r="N28" s="31">
        <v>66</v>
      </c>
      <c r="O28" s="31">
        <v>0</v>
      </c>
      <c r="P28" s="30">
        <f t="shared" si="0"/>
        <v>1642</v>
      </c>
    </row>
    <row r="29" spans="2:16" s="6" customFormat="1" ht="20.100000000000001" customHeight="1" x14ac:dyDescent="0.25">
      <c r="B29" s="93" t="s">
        <v>11</v>
      </c>
      <c r="C29" s="24" t="s">
        <v>19</v>
      </c>
      <c r="D29" s="31">
        <v>0</v>
      </c>
      <c r="E29" s="31">
        <v>2</v>
      </c>
      <c r="F29" s="31">
        <v>3</v>
      </c>
      <c r="G29" s="31">
        <v>3</v>
      </c>
      <c r="H29" s="31">
        <v>5</v>
      </c>
      <c r="I29" s="31">
        <v>5</v>
      </c>
      <c r="J29" s="31">
        <v>7</v>
      </c>
      <c r="K29" s="31">
        <v>7</v>
      </c>
      <c r="L29" s="31">
        <v>6</v>
      </c>
      <c r="M29" s="31">
        <v>2</v>
      </c>
      <c r="N29" s="31">
        <v>0</v>
      </c>
      <c r="O29" s="31">
        <v>0</v>
      </c>
      <c r="P29" s="30">
        <f t="shared" si="0"/>
        <v>40</v>
      </c>
    </row>
    <row r="30" spans="2:16" s="6" customFormat="1" ht="20.100000000000001" customHeight="1" x14ac:dyDescent="0.25">
      <c r="B30" s="93"/>
      <c r="C30" s="24" t="s">
        <v>20</v>
      </c>
      <c r="D30" s="31">
        <v>0</v>
      </c>
      <c r="E30" s="31">
        <v>0</v>
      </c>
      <c r="F30" s="31">
        <v>0</v>
      </c>
      <c r="G30" s="31">
        <v>1</v>
      </c>
      <c r="H30" s="31">
        <v>3</v>
      </c>
      <c r="I30" s="31">
        <v>1</v>
      </c>
      <c r="J30" s="31">
        <v>4</v>
      </c>
      <c r="K30" s="31">
        <v>3</v>
      </c>
      <c r="L30" s="31">
        <v>4</v>
      </c>
      <c r="M30" s="31">
        <v>0</v>
      </c>
      <c r="N30" s="31">
        <v>0</v>
      </c>
      <c r="O30" s="31">
        <v>0</v>
      </c>
      <c r="P30" s="30">
        <f t="shared" si="0"/>
        <v>16</v>
      </c>
    </row>
    <row r="31" spans="2:16" s="6" customFormat="1" ht="20.100000000000001" customHeight="1" x14ac:dyDescent="0.25">
      <c r="B31" s="93" t="s">
        <v>12</v>
      </c>
      <c r="C31" s="24" t="s">
        <v>19</v>
      </c>
      <c r="D31" s="31">
        <v>0</v>
      </c>
      <c r="E31" s="31">
        <v>16</v>
      </c>
      <c r="F31" s="31">
        <v>16</v>
      </c>
      <c r="G31" s="31">
        <v>32</v>
      </c>
      <c r="H31" s="31">
        <v>146</v>
      </c>
      <c r="I31" s="31">
        <v>97</v>
      </c>
      <c r="J31" s="31">
        <v>65</v>
      </c>
      <c r="K31" s="31">
        <v>195</v>
      </c>
      <c r="L31" s="31">
        <v>196</v>
      </c>
      <c r="M31" s="31">
        <v>0</v>
      </c>
      <c r="N31" s="31">
        <v>0</v>
      </c>
      <c r="O31" s="31">
        <v>0</v>
      </c>
      <c r="P31" s="30">
        <f t="shared" si="0"/>
        <v>763</v>
      </c>
    </row>
    <row r="32" spans="2:16" s="6" customFormat="1" ht="20.100000000000001" customHeight="1" thickBot="1" x14ac:dyDescent="0.3">
      <c r="B32" s="94"/>
      <c r="C32" s="25" t="s">
        <v>20</v>
      </c>
      <c r="D32" s="48">
        <v>0</v>
      </c>
      <c r="E32" s="48">
        <v>0</v>
      </c>
      <c r="F32" s="48">
        <v>40</v>
      </c>
      <c r="G32" s="48">
        <v>40</v>
      </c>
      <c r="H32" s="48">
        <v>99</v>
      </c>
      <c r="I32" s="48">
        <v>59</v>
      </c>
      <c r="J32" s="48">
        <v>139</v>
      </c>
      <c r="K32" s="48">
        <v>139</v>
      </c>
      <c r="L32" s="48">
        <v>218</v>
      </c>
      <c r="M32" s="48">
        <v>59</v>
      </c>
      <c r="N32" s="48">
        <v>0</v>
      </c>
      <c r="O32" s="48">
        <v>0</v>
      </c>
      <c r="P32" s="33">
        <f t="shared" si="0"/>
        <v>793</v>
      </c>
    </row>
    <row r="33" spans="2:17" s="6" customFormat="1" ht="20.100000000000001" customHeight="1" x14ac:dyDescent="0.25">
      <c r="B33" s="83" t="s">
        <v>13</v>
      </c>
      <c r="C33" s="18" t="s">
        <v>19</v>
      </c>
      <c r="D33" s="49">
        <f>+D9+D11+D13+D15+D17+D19+D21+D23+D25+D27+D29+D31</f>
        <v>3697</v>
      </c>
      <c r="E33" s="49">
        <f t="shared" ref="E33:P34" si="1">+E9+E11+E13+E15+E17+E19+E21+E23+E25+E27+E29+E31</f>
        <v>55923</v>
      </c>
      <c r="F33" s="49">
        <f t="shared" si="1"/>
        <v>77102</v>
      </c>
      <c r="G33" s="49">
        <f t="shared" si="1"/>
        <v>66396</v>
      </c>
      <c r="H33" s="49">
        <f t="shared" si="1"/>
        <v>54492</v>
      </c>
      <c r="I33" s="49">
        <f t="shared" si="1"/>
        <v>47710</v>
      </c>
      <c r="J33" s="49">
        <f t="shared" si="1"/>
        <v>37430</v>
      </c>
      <c r="K33" s="49">
        <f t="shared" si="1"/>
        <v>29596</v>
      </c>
      <c r="L33" s="49">
        <f t="shared" si="1"/>
        <v>20540</v>
      </c>
      <c r="M33" s="49">
        <f t="shared" si="1"/>
        <v>10160</v>
      </c>
      <c r="N33" s="49">
        <f t="shared" si="1"/>
        <v>5275</v>
      </c>
      <c r="O33" s="49">
        <f t="shared" si="1"/>
        <v>4444</v>
      </c>
      <c r="P33" s="50">
        <f>+P9+P11+P13+P15+P17+P19+P21+P23+P25+P27+P29+P31</f>
        <v>412765</v>
      </c>
      <c r="Q33" s="26"/>
    </row>
    <row r="34" spans="2:17" s="6" customFormat="1" ht="20.100000000000001" customHeight="1" thickBot="1" x14ac:dyDescent="0.3">
      <c r="B34" s="84"/>
      <c r="C34" s="19" t="s">
        <v>20</v>
      </c>
      <c r="D34" s="51">
        <f>+D10+D12+D14+D16+D18+D20+D22+D24+D26+D28+D30+D32</f>
        <v>2583</v>
      </c>
      <c r="E34" s="51">
        <f t="shared" si="1"/>
        <v>39626</v>
      </c>
      <c r="F34" s="51">
        <f t="shared" si="1"/>
        <v>54102</v>
      </c>
      <c r="G34" s="51">
        <f t="shared" si="1"/>
        <v>45879</v>
      </c>
      <c r="H34" s="51">
        <f t="shared" si="1"/>
        <v>37901</v>
      </c>
      <c r="I34" s="51">
        <f t="shared" si="1"/>
        <v>32938</v>
      </c>
      <c r="J34" s="51">
        <f t="shared" si="1"/>
        <v>23176</v>
      </c>
      <c r="K34" s="51">
        <f t="shared" si="1"/>
        <v>16043</v>
      </c>
      <c r="L34" s="51">
        <f t="shared" si="1"/>
        <v>8466</v>
      </c>
      <c r="M34" s="51">
        <f t="shared" si="1"/>
        <v>4102</v>
      </c>
      <c r="N34" s="51">
        <f t="shared" si="1"/>
        <v>2182</v>
      </c>
      <c r="O34" s="51">
        <f t="shared" si="1"/>
        <v>1773</v>
      </c>
      <c r="P34" s="52">
        <f t="shared" si="1"/>
        <v>268771</v>
      </c>
    </row>
    <row r="35" spans="2:17" s="6" customFormat="1" ht="18.75" customHeight="1" x14ac:dyDescent="0.25">
      <c r="B35" s="85" t="s">
        <v>14</v>
      </c>
      <c r="C35" s="20" t="s">
        <v>19</v>
      </c>
      <c r="D35" s="36">
        <v>32</v>
      </c>
      <c r="E35" s="36">
        <v>2275</v>
      </c>
      <c r="F35" s="36">
        <v>8056</v>
      </c>
      <c r="G35" s="36">
        <v>12549</v>
      </c>
      <c r="H35" s="36">
        <v>13380</v>
      </c>
      <c r="I35" s="36">
        <v>15085</v>
      </c>
      <c r="J35" s="36">
        <v>15701</v>
      </c>
      <c r="K35" s="36">
        <v>13140</v>
      </c>
      <c r="L35" s="36">
        <v>9704</v>
      </c>
      <c r="M35" s="36">
        <v>5667</v>
      </c>
      <c r="N35" s="36">
        <v>2666</v>
      </c>
      <c r="O35" s="36">
        <v>1664</v>
      </c>
      <c r="P35" s="37">
        <f>SUM(D35:O35)</f>
        <v>99919</v>
      </c>
      <c r="Q35" s="26"/>
    </row>
    <row r="36" spans="2:17" s="6" customFormat="1" ht="18.75" customHeight="1" thickBot="1" x14ac:dyDescent="0.3">
      <c r="B36" s="86"/>
      <c r="C36" s="21" t="s">
        <v>20</v>
      </c>
      <c r="D36" s="38">
        <v>17</v>
      </c>
      <c r="E36" s="38">
        <v>1497</v>
      </c>
      <c r="F36" s="38">
        <v>6394</v>
      </c>
      <c r="G36" s="38">
        <v>9845</v>
      </c>
      <c r="H36" s="38">
        <v>10269</v>
      </c>
      <c r="I36" s="38">
        <v>11120</v>
      </c>
      <c r="J36" s="38">
        <v>10780</v>
      </c>
      <c r="K36" s="38">
        <v>9926</v>
      </c>
      <c r="L36" s="38">
        <v>5572</v>
      </c>
      <c r="M36" s="38">
        <v>2256</v>
      </c>
      <c r="N36" s="38">
        <v>1022</v>
      </c>
      <c r="O36" s="38">
        <v>303</v>
      </c>
      <c r="P36" s="39">
        <f>SUM(D36:O36)</f>
        <v>69001</v>
      </c>
    </row>
    <row r="37" spans="2:17" s="6" customFormat="1" ht="20.100000000000001" customHeight="1" thickBot="1" x14ac:dyDescent="0.3">
      <c r="B37" s="87" t="s">
        <v>15</v>
      </c>
      <c r="C37" s="11" t="s">
        <v>19</v>
      </c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1"/>
    </row>
    <row r="38" spans="2:17" s="6" customFormat="1" ht="20.100000000000001" customHeight="1" thickBot="1" x14ac:dyDescent="0.3">
      <c r="B38" s="88"/>
      <c r="C38" s="11" t="s">
        <v>20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1"/>
    </row>
    <row r="39" spans="2:17" s="6" customFormat="1" ht="20.100000000000001" customHeight="1" thickBot="1" x14ac:dyDescent="0.3">
      <c r="B39" s="89" t="s">
        <v>16</v>
      </c>
      <c r="C39" s="7" t="s">
        <v>19</v>
      </c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3"/>
    </row>
    <row r="40" spans="2:17" s="6" customFormat="1" ht="20.100000000000001" customHeight="1" thickBot="1" x14ac:dyDescent="0.3">
      <c r="B40" s="90"/>
      <c r="C40" s="7" t="s">
        <v>20</v>
      </c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3"/>
    </row>
    <row r="41" spans="2:17" s="6" customFormat="1" ht="20.100000000000001" customHeight="1" x14ac:dyDescent="0.25">
      <c r="B41" s="91" t="s">
        <v>17</v>
      </c>
      <c r="C41" s="22" t="s">
        <v>19</v>
      </c>
      <c r="D41" s="44">
        <f>+D33+D35</f>
        <v>3729</v>
      </c>
      <c r="E41" s="44">
        <f t="shared" ref="E41:O42" si="2">+E33+E35</f>
        <v>58198</v>
      </c>
      <c r="F41" s="44">
        <f t="shared" si="2"/>
        <v>85158</v>
      </c>
      <c r="G41" s="44">
        <f t="shared" si="2"/>
        <v>78945</v>
      </c>
      <c r="H41" s="44">
        <f t="shared" si="2"/>
        <v>67872</v>
      </c>
      <c r="I41" s="44">
        <f t="shared" si="2"/>
        <v>62795</v>
      </c>
      <c r="J41" s="44">
        <f t="shared" si="2"/>
        <v>53131</v>
      </c>
      <c r="K41" s="44">
        <f t="shared" si="2"/>
        <v>42736</v>
      </c>
      <c r="L41" s="44">
        <f t="shared" si="2"/>
        <v>30244</v>
      </c>
      <c r="M41" s="44">
        <f t="shared" si="2"/>
        <v>15827</v>
      </c>
      <c r="N41" s="44">
        <f t="shared" si="2"/>
        <v>7941</v>
      </c>
      <c r="O41" s="44">
        <f t="shared" si="2"/>
        <v>6108</v>
      </c>
      <c r="P41" s="45">
        <f>+P33+P35</f>
        <v>512684</v>
      </c>
      <c r="Q41" s="26"/>
    </row>
    <row r="42" spans="2:17" ht="13.5" thickBot="1" x14ac:dyDescent="0.25">
      <c r="B42" s="92"/>
      <c r="C42" s="14" t="s">
        <v>20</v>
      </c>
      <c r="D42" s="46">
        <f>+D34+D36</f>
        <v>2600</v>
      </c>
      <c r="E42" s="46">
        <f t="shared" si="2"/>
        <v>41123</v>
      </c>
      <c r="F42" s="46">
        <f t="shared" si="2"/>
        <v>60496</v>
      </c>
      <c r="G42" s="46">
        <f t="shared" si="2"/>
        <v>55724</v>
      </c>
      <c r="H42" s="46">
        <f t="shared" si="2"/>
        <v>48170</v>
      </c>
      <c r="I42" s="46">
        <f t="shared" si="2"/>
        <v>44058</v>
      </c>
      <c r="J42" s="46">
        <f t="shared" si="2"/>
        <v>33956</v>
      </c>
      <c r="K42" s="46">
        <f t="shared" si="2"/>
        <v>25969</v>
      </c>
      <c r="L42" s="46">
        <f t="shared" si="2"/>
        <v>14038</v>
      </c>
      <c r="M42" s="46">
        <f t="shared" si="2"/>
        <v>6358</v>
      </c>
      <c r="N42" s="46">
        <f t="shared" si="2"/>
        <v>3204</v>
      </c>
      <c r="O42" s="46">
        <f t="shared" si="2"/>
        <v>2076</v>
      </c>
      <c r="P42" s="47">
        <f>+P34+P36</f>
        <v>337772</v>
      </c>
    </row>
    <row r="43" spans="2:17" x14ac:dyDescent="0.2">
      <c r="B43" s="8" t="s">
        <v>39</v>
      </c>
      <c r="C43" s="8"/>
      <c r="H43" s="9"/>
      <c r="I43" s="9"/>
      <c r="J43" s="9"/>
      <c r="K43" s="9"/>
      <c r="L43" s="9"/>
      <c r="M43" s="9"/>
    </row>
  </sheetData>
  <mergeCells count="24">
    <mergeCell ref="B1:P1"/>
    <mergeCell ref="B2:P2"/>
    <mergeCell ref="B3:P3"/>
    <mergeCell ref="B4:P4"/>
    <mergeCell ref="B6:B7"/>
    <mergeCell ref="C6:C7"/>
    <mergeCell ref="D6:O6"/>
    <mergeCell ref="B31:B32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3:B34"/>
    <mergeCell ref="B35:B36"/>
    <mergeCell ref="B37:B38"/>
    <mergeCell ref="B39:B40"/>
    <mergeCell ref="B41:B42"/>
  </mergeCells>
  <printOptions horizontalCentered="1"/>
  <pageMargins left="0.25" right="0.25" top="0.75" bottom="0.75" header="0.3" footer="0.3"/>
  <pageSetup scale="38" orientation="landscape" r:id="rId1"/>
  <headerFooter>
    <oddFooter>&amp;L&amp;8&amp;Z&amp;F 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3"/>
  <sheetViews>
    <sheetView showGridLines="0" topLeftCell="A19" zoomScaleNormal="100" workbookViewId="0">
      <selection activeCell="D33" sqref="D33:P34"/>
    </sheetView>
  </sheetViews>
  <sheetFormatPr baseColWidth="10" defaultColWidth="11" defaultRowHeight="12.75" x14ac:dyDescent="0.2"/>
  <cols>
    <col min="1" max="1" width="1.5703125" style="1" customWidth="1"/>
    <col min="2" max="2" width="40.28515625" style="1" customWidth="1"/>
    <col min="3" max="3" width="10.140625" style="1" customWidth="1"/>
    <col min="4" max="16" width="11.42578125" style="1" customWidth="1"/>
    <col min="17" max="223" width="11" style="1"/>
    <col min="224" max="224" width="39.5703125" style="1" customWidth="1"/>
    <col min="225" max="250" width="11.42578125" style="1" customWidth="1"/>
    <col min="251" max="479" width="11" style="1"/>
    <col min="480" max="480" width="39.5703125" style="1" customWidth="1"/>
    <col min="481" max="506" width="11.42578125" style="1" customWidth="1"/>
    <col min="507" max="735" width="11" style="1"/>
    <col min="736" max="736" width="39.5703125" style="1" customWidth="1"/>
    <col min="737" max="762" width="11.42578125" style="1" customWidth="1"/>
    <col min="763" max="991" width="11" style="1"/>
    <col min="992" max="992" width="39.5703125" style="1" customWidth="1"/>
    <col min="993" max="1018" width="11.42578125" style="1" customWidth="1"/>
    <col min="1019" max="1247" width="11" style="1"/>
    <col min="1248" max="1248" width="39.5703125" style="1" customWidth="1"/>
    <col min="1249" max="1274" width="11.42578125" style="1" customWidth="1"/>
    <col min="1275" max="1503" width="11" style="1"/>
    <col min="1504" max="1504" width="39.5703125" style="1" customWidth="1"/>
    <col min="1505" max="1530" width="11.42578125" style="1" customWidth="1"/>
    <col min="1531" max="1759" width="11" style="1"/>
    <col min="1760" max="1760" width="39.5703125" style="1" customWidth="1"/>
    <col min="1761" max="1786" width="11.42578125" style="1" customWidth="1"/>
    <col min="1787" max="2015" width="11" style="1"/>
    <col min="2016" max="2016" width="39.5703125" style="1" customWidth="1"/>
    <col min="2017" max="2042" width="11.42578125" style="1" customWidth="1"/>
    <col min="2043" max="2271" width="11" style="1"/>
    <col min="2272" max="2272" width="39.5703125" style="1" customWidth="1"/>
    <col min="2273" max="2298" width="11.42578125" style="1" customWidth="1"/>
    <col min="2299" max="2527" width="11" style="1"/>
    <col min="2528" max="2528" width="39.5703125" style="1" customWidth="1"/>
    <col min="2529" max="2554" width="11.42578125" style="1" customWidth="1"/>
    <col min="2555" max="2783" width="11" style="1"/>
    <col min="2784" max="2784" width="39.5703125" style="1" customWidth="1"/>
    <col min="2785" max="2810" width="11.42578125" style="1" customWidth="1"/>
    <col min="2811" max="3039" width="11" style="1"/>
    <col min="3040" max="3040" width="39.5703125" style="1" customWidth="1"/>
    <col min="3041" max="3066" width="11.42578125" style="1" customWidth="1"/>
    <col min="3067" max="3295" width="11" style="1"/>
    <col min="3296" max="3296" width="39.5703125" style="1" customWidth="1"/>
    <col min="3297" max="3322" width="11.42578125" style="1" customWidth="1"/>
    <col min="3323" max="3551" width="11" style="1"/>
    <col min="3552" max="3552" width="39.5703125" style="1" customWidth="1"/>
    <col min="3553" max="3578" width="11.42578125" style="1" customWidth="1"/>
    <col min="3579" max="3807" width="11" style="1"/>
    <col min="3808" max="3808" width="39.5703125" style="1" customWidth="1"/>
    <col min="3809" max="3834" width="11.42578125" style="1" customWidth="1"/>
    <col min="3835" max="4063" width="11" style="1"/>
    <col min="4064" max="4064" width="39.5703125" style="1" customWidth="1"/>
    <col min="4065" max="4090" width="11.42578125" style="1" customWidth="1"/>
    <col min="4091" max="4319" width="11" style="1"/>
    <col min="4320" max="4320" width="39.5703125" style="1" customWidth="1"/>
    <col min="4321" max="4346" width="11.42578125" style="1" customWidth="1"/>
    <col min="4347" max="4575" width="11" style="1"/>
    <col min="4576" max="4576" width="39.5703125" style="1" customWidth="1"/>
    <col min="4577" max="4602" width="11.42578125" style="1" customWidth="1"/>
    <col min="4603" max="4831" width="11" style="1"/>
    <col min="4832" max="4832" width="39.5703125" style="1" customWidth="1"/>
    <col min="4833" max="4858" width="11.42578125" style="1" customWidth="1"/>
    <col min="4859" max="5087" width="11" style="1"/>
    <col min="5088" max="5088" width="39.5703125" style="1" customWidth="1"/>
    <col min="5089" max="5114" width="11.42578125" style="1" customWidth="1"/>
    <col min="5115" max="5343" width="11" style="1"/>
    <col min="5344" max="5344" width="39.5703125" style="1" customWidth="1"/>
    <col min="5345" max="5370" width="11.42578125" style="1" customWidth="1"/>
    <col min="5371" max="5599" width="11" style="1"/>
    <col min="5600" max="5600" width="39.5703125" style="1" customWidth="1"/>
    <col min="5601" max="5626" width="11.42578125" style="1" customWidth="1"/>
    <col min="5627" max="5855" width="11" style="1"/>
    <col min="5856" max="5856" width="39.5703125" style="1" customWidth="1"/>
    <col min="5857" max="5882" width="11.42578125" style="1" customWidth="1"/>
    <col min="5883" max="6111" width="11" style="1"/>
    <col min="6112" max="6112" width="39.5703125" style="1" customWidth="1"/>
    <col min="6113" max="6138" width="11.42578125" style="1" customWidth="1"/>
    <col min="6139" max="6367" width="11" style="1"/>
    <col min="6368" max="6368" width="39.5703125" style="1" customWidth="1"/>
    <col min="6369" max="6394" width="11.42578125" style="1" customWidth="1"/>
    <col min="6395" max="6623" width="11" style="1"/>
    <col min="6624" max="6624" width="39.5703125" style="1" customWidth="1"/>
    <col min="6625" max="6650" width="11.42578125" style="1" customWidth="1"/>
    <col min="6651" max="6879" width="11" style="1"/>
    <col min="6880" max="6880" width="39.5703125" style="1" customWidth="1"/>
    <col min="6881" max="6906" width="11.42578125" style="1" customWidth="1"/>
    <col min="6907" max="7135" width="11" style="1"/>
    <col min="7136" max="7136" width="39.5703125" style="1" customWidth="1"/>
    <col min="7137" max="7162" width="11.42578125" style="1" customWidth="1"/>
    <col min="7163" max="7391" width="11" style="1"/>
    <col min="7392" max="7392" width="39.5703125" style="1" customWidth="1"/>
    <col min="7393" max="7418" width="11.42578125" style="1" customWidth="1"/>
    <col min="7419" max="7647" width="11" style="1"/>
    <col min="7648" max="7648" width="39.5703125" style="1" customWidth="1"/>
    <col min="7649" max="7674" width="11.42578125" style="1" customWidth="1"/>
    <col min="7675" max="7903" width="11" style="1"/>
    <col min="7904" max="7904" width="39.5703125" style="1" customWidth="1"/>
    <col min="7905" max="7930" width="11.42578125" style="1" customWidth="1"/>
    <col min="7931" max="8159" width="11" style="1"/>
    <col min="8160" max="8160" width="39.5703125" style="1" customWidth="1"/>
    <col min="8161" max="8186" width="11.42578125" style="1" customWidth="1"/>
    <col min="8187" max="8415" width="11" style="1"/>
    <col min="8416" max="8416" width="39.5703125" style="1" customWidth="1"/>
    <col min="8417" max="8442" width="11.42578125" style="1" customWidth="1"/>
    <col min="8443" max="8671" width="11" style="1"/>
    <col min="8672" max="8672" width="39.5703125" style="1" customWidth="1"/>
    <col min="8673" max="8698" width="11.42578125" style="1" customWidth="1"/>
    <col min="8699" max="8927" width="11" style="1"/>
    <col min="8928" max="8928" width="39.5703125" style="1" customWidth="1"/>
    <col min="8929" max="8954" width="11.42578125" style="1" customWidth="1"/>
    <col min="8955" max="9183" width="11" style="1"/>
    <col min="9184" max="9184" width="39.5703125" style="1" customWidth="1"/>
    <col min="9185" max="9210" width="11.42578125" style="1" customWidth="1"/>
    <col min="9211" max="9439" width="11" style="1"/>
    <col min="9440" max="9440" width="39.5703125" style="1" customWidth="1"/>
    <col min="9441" max="9466" width="11.42578125" style="1" customWidth="1"/>
    <col min="9467" max="9695" width="11" style="1"/>
    <col min="9696" max="9696" width="39.5703125" style="1" customWidth="1"/>
    <col min="9697" max="9722" width="11.42578125" style="1" customWidth="1"/>
    <col min="9723" max="9951" width="11" style="1"/>
    <col min="9952" max="9952" width="39.5703125" style="1" customWidth="1"/>
    <col min="9953" max="9978" width="11.42578125" style="1" customWidth="1"/>
    <col min="9979" max="10207" width="11" style="1"/>
    <col min="10208" max="10208" width="39.5703125" style="1" customWidth="1"/>
    <col min="10209" max="10234" width="11.42578125" style="1" customWidth="1"/>
    <col min="10235" max="10463" width="11" style="1"/>
    <col min="10464" max="10464" width="39.5703125" style="1" customWidth="1"/>
    <col min="10465" max="10490" width="11.42578125" style="1" customWidth="1"/>
    <col min="10491" max="10719" width="11" style="1"/>
    <col min="10720" max="10720" width="39.5703125" style="1" customWidth="1"/>
    <col min="10721" max="10746" width="11.42578125" style="1" customWidth="1"/>
    <col min="10747" max="10975" width="11" style="1"/>
    <col min="10976" max="10976" width="39.5703125" style="1" customWidth="1"/>
    <col min="10977" max="11002" width="11.42578125" style="1" customWidth="1"/>
    <col min="11003" max="11231" width="11" style="1"/>
    <col min="11232" max="11232" width="39.5703125" style="1" customWidth="1"/>
    <col min="11233" max="11258" width="11.42578125" style="1" customWidth="1"/>
    <col min="11259" max="11487" width="11" style="1"/>
    <col min="11488" max="11488" width="39.5703125" style="1" customWidth="1"/>
    <col min="11489" max="11514" width="11.42578125" style="1" customWidth="1"/>
    <col min="11515" max="11743" width="11" style="1"/>
    <col min="11744" max="11744" width="39.5703125" style="1" customWidth="1"/>
    <col min="11745" max="11770" width="11.42578125" style="1" customWidth="1"/>
    <col min="11771" max="11999" width="11" style="1"/>
    <col min="12000" max="12000" width="39.5703125" style="1" customWidth="1"/>
    <col min="12001" max="12026" width="11.42578125" style="1" customWidth="1"/>
    <col min="12027" max="12255" width="11" style="1"/>
    <col min="12256" max="12256" width="39.5703125" style="1" customWidth="1"/>
    <col min="12257" max="12282" width="11.42578125" style="1" customWidth="1"/>
    <col min="12283" max="12511" width="11" style="1"/>
    <col min="12512" max="12512" width="39.5703125" style="1" customWidth="1"/>
    <col min="12513" max="12538" width="11.42578125" style="1" customWidth="1"/>
    <col min="12539" max="12767" width="11" style="1"/>
    <col min="12768" max="12768" width="39.5703125" style="1" customWidth="1"/>
    <col min="12769" max="12794" width="11.42578125" style="1" customWidth="1"/>
    <col min="12795" max="13023" width="11" style="1"/>
    <col min="13024" max="13024" width="39.5703125" style="1" customWidth="1"/>
    <col min="13025" max="13050" width="11.42578125" style="1" customWidth="1"/>
    <col min="13051" max="13279" width="11" style="1"/>
    <col min="13280" max="13280" width="39.5703125" style="1" customWidth="1"/>
    <col min="13281" max="13306" width="11.42578125" style="1" customWidth="1"/>
    <col min="13307" max="13535" width="11" style="1"/>
    <col min="13536" max="13536" width="39.5703125" style="1" customWidth="1"/>
    <col min="13537" max="13562" width="11.42578125" style="1" customWidth="1"/>
    <col min="13563" max="13791" width="11" style="1"/>
    <col min="13792" max="13792" width="39.5703125" style="1" customWidth="1"/>
    <col min="13793" max="13818" width="11.42578125" style="1" customWidth="1"/>
    <col min="13819" max="14047" width="11" style="1"/>
    <col min="14048" max="14048" width="39.5703125" style="1" customWidth="1"/>
    <col min="14049" max="14074" width="11.42578125" style="1" customWidth="1"/>
    <col min="14075" max="14303" width="11" style="1"/>
    <col min="14304" max="14304" width="39.5703125" style="1" customWidth="1"/>
    <col min="14305" max="14330" width="11.42578125" style="1" customWidth="1"/>
    <col min="14331" max="14559" width="11" style="1"/>
    <col min="14560" max="14560" width="39.5703125" style="1" customWidth="1"/>
    <col min="14561" max="14586" width="11.42578125" style="1" customWidth="1"/>
    <col min="14587" max="14815" width="11" style="1"/>
    <col min="14816" max="14816" width="39.5703125" style="1" customWidth="1"/>
    <col min="14817" max="14842" width="11.42578125" style="1" customWidth="1"/>
    <col min="14843" max="15071" width="11" style="1"/>
    <col min="15072" max="15072" width="39.5703125" style="1" customWidth="1"/>
    <col min="15073" max="15098" width="11.42578125" style="1" customWidth="1"/>
    <col min="15099" max="15327" width="11" style="1"/>
    <col min="15328" max="15328" width="39.5703125" style="1" customWidth="1"/>
    <col min="15329" max="15354" width="11.42578125" style="1" customWidth="1"/>
    <col min="15355" max="15583" width="11" style="1"/>
    <col min="15584" max="15584" width="39.5703125" style="1" customWidth="1"/>
    <col min="15585" max="15610" width="11.42578125" style="1" customWidth="1"/>
    <col min="15611" max="15839" width="11" style="1"/>
    <col min="15840" max="15840" width="39.5703125" style="1" customWidth="1"/>
    <col min="15841" max="15866" width="11.42578125" style="1" customWidth="1"/>
    <col min="15867" max="16095" width="11" style="1"/>
    <col min="16096" max="16096" width="39.5703125" style="1" customWidth="1"/>
    <col min="16097" max="16122" width="11.42578125" style="1" customWidth="1"/>
    <col min="16123" max="16384" width="11" style="1"/>
  </cols>
  <sheetData>
    <row r="1" spans="2:16" x14ac:dyDescent="0.2">
      <c r="B1" s="97" t="s">
        <v>35</v>
      </c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</row>
    <row r="2" spans="2:16" x14ac:dyDescent="0.2">
      <c r="B2" s="97" t="s">
        <v>36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</row>
    <row r="3" spans="2:16" x14ac:dyDescent="0.2">
      <c r="B3" s="98" t="s">
        <v>38</v>
      </c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</row>
    <row r="4" spans="2:16" ht="15.75" x14ac:dyDescent="0.25">
      <c r="B4" s="99" t="s">
        <v>37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2:16" ht="13.5" thickBot="1" x14ac:dyDescent="0.25">
      <c r="B5" s="13" t="s">
        <v>42</v>
      </c>
      <c r="C5" s="13"/>
    </row>
    <row r="6" spans="2:16" ht="15.75" customHeight="1" thickBot="1" x14ac:dyDescent="0.25">
      <c r="B6" s="100" t="s">
        <v>0</v>
      </c>
      <c r="C6" s="102" t="s">
        <v>18</v>
      </c>
      <c r="D6" s="104" t="s">
        <v>21</v>
      </c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6"/>
      <c r="P6" s="15"/>
    </row>
    <row r="7" spans="2:16" ht="15.75" customHeight="1" thickBot="1" x14ac:dyDescent="0.25">
      <c r="B7" s="101"/>
      <c r="C7" s="103"/>
      <c r="D7" s="12" t="s">
        <v>22</v>
      </c>
      <c r="E7" s="12" t="s">
        <v>23</v>
      </c>
      <c r="F7" s="4" t="s">
        <v>24</v>
      </c>
      <c r="G7" s="12" t="s">
        <v>25</v>
      </c>
      <c r="H7" s="4" t="s">
        <v>26</v>
      </c>
      <c r="I7" s="12" t="s">
        <v>27</v>
      </c>
      <c r="J7" s="4" t="s">
        <v>28</v>
      </c>
      <c r="K7" s="12" t="s">
        <v>29</v>
      </c>
      <c r="L7" s="4" t="s">
        <v>30</v>
      </c>
      <c r="M7" s="12" t="s">
        <v>31</v>
      </c>
      <c r="N7" s="4" t="s">
        <v>32</v>
      </c>
      <c r="O7" s="12" t="s">
        <v>33</v>
      </c>
      <c r="P7" s="16" t="s">
        <v>34</v>
      </c>
    </row>
    <row r="8" spans="2:16" ht="13.5" thickBot="1" x14ac:dyDescent="0.25"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2:16" s="6" customFormat="1" ht="20.100000000000001" customHeight="1" x14ac:dyDescent="0.25">
      <c r="B9" s="95" t="s">
        <v>1</v>
      </c>
      <c r="C9" s="23" t="s">
        <v>19</v>
      </c>
      <c r="D9" s="28">
        <v>116</v>
      </c>
      <c r="E9" s="28">
        <v>1229</v>
      </c>
      <c r="F9" s="28">
        <v>1736</v>
      </c>
      <c r="G9" s="28">
        <v>1442</v>
      </c>
      <c r="H9" s="28">
        <v>1231</v>
      </c>
      <c r="I9" s="28">
        <v>1220</v>
      </c>
      <c r="J9" s="28">
        <v>977</v>
      </c>
      <c r="K9" s="28">
        <v>851</v>
      </c>
      <c r="L9" s="28">
        <v>729</v>
      </c>
      <c r="M9" s="28">
        <v>433</v>
      </c>
      <c r="N9" s="28">
        <v>239</v>
      </c>
      <c r="O9" s="28">
        <v>237</v>
      </c>
      <c r="P9" s="29">
        <f>SUM(D9:O9)</f>
        <v>10440</v>
      </c>
    </row>
    <row r="10" spans="2:16" s="6" customFormat="1" ht="20.100000000000001" customHeight="1" x14ac:dyDescent="0.25">
      <c r="B10" s="93"/>
      <c r="C10" s="24" t="s">
        <v>20</v>
      </c>
      <c r="D10" s="31">
        <v>33</v>
      </c>
      <c r="E10" s="31">
        <v>428</v>
      </c>
      <c r="F10" s="31">
        <v>601</v>
      </c>
      <c r="G10" s="31">
        <v>620</v>
      </c>
      <c r="H10" s="31">
        <v>484</v>
      </c>
      <c r="I10" s="31">
        <v>331</v>
      </c>
      <c r="J10" s="31">
        <v>300</v>
      </c>
      <c r="K10" s="31">
        <v>206</v>
      </c>
      <c r="L10" s="31">
        <v>137</v>
      </c>
      <c r="M10" s="31">
        <v>77</v>
      </c>
      <c r="N10" s="31">
        <v>44</v>
      </c>
      <c r="O10" s="31">
        <v>78</v>
      </c>
      <c r="P10" s="30">
        <f t="shared" ref="P10:P32" si="0">SUM(D10:O10)</f>
        <v>3339</v>
      </c>
    </row>
    <row r="11" spans="2:16" s="6" customFormat="1" ht="31.5" customHeight="1" x14ac:dyDescent="0.25">
      <c r="B11" s="96" t="s">
        <v>2</v>
      </c>
      <c r="C11" s="24" t="s">
        <v>19</v>
      </c>
      <c r="D11" s="31">
        <v>1232</v>
      </c>
      <c r="E11" s="31">
        <v>17486</v>
      </c>
      <c r="F11" s="31">
        <v>22020</v>
      </c>
      <c r="G11" s="31">
        <v>18343</v>
      </c>
      <c r="H11" s="31">
        <v>15218</v>
      </c>
      <c r="I11" s="31">
        <v>12639</v>
      </c>
      <c r="J11" s="31">
        <v>8987</v>
      </c>
      <c r="K11" s="31">
        <v>6559</v>
      </c>
      <c r="L11" s="31">
        <v>4046</v>
      </c>
      <c r="M11" s="31">
        <v>1766</v>
      </c>
      <c r="N11" s="31">
        <v>830</v>
      </c>
      <c r="O11" s="31">
        <v>643</v>
      </c>
      <c r="P11" s="30">
        <f t="shared" si="0"/>
        <v>109769</v>
      </c>
    </row>
    <row r="12" spans="2:16" s="6" customFormat="1" ht="31.5" customHeight="1" x14ac:dyDescent="0.25">
      <c r="B12" s="96"/>
      <c r="C12" s="24" t="s">
        <v>20</v>
      </c>
      <c r="D12" s="31">
        <v>1047</v>
      </c>
      <c r="E12" s="31">
        <v>13131</v>
      </c>
      <c r="F12" s="31">
        <v>15418</v>
      </c>
      <c r="G12" s="31">
        <v>13068</v>
      </c>
      <c r="H12" s="31">
        <v>12293</v>
      </c>
      <c r="I12" s="31">
        <v>11697</v>
      </c>
      <c r="J12" s="31">
        <v>7394</v>
      </c>
      <c r="K12" s="31">
        <v>4550</v>
      </c>
      <c r="L12" s="31">
        <v>1746</v>
      </c>
      <c r="M12" s="31">
        <v>644</v>
      </c>
      <c r="N12" s="31">
        <v>318</v>
      </c>
      <c r="O12" s="31">
        <v>220</v>
      </c>
      <c r="P12" s="30">
        <f t="shared" si="0"/>
        <v>81526</v>
      </c>
    </row>
    <row r="13" spans="2:16" s="6" customFormat="1" ht="20.100000000000001" customHeight="1" x14ac:dyDescent="0.25">
      <c r="B13" s="93" t="s">
        <v>3</v>
      </c>
      <c r="C13" s="24" t="s">
        <v>19</v>
      </c>
      <c r="D13" s="31">
        <v>310</v>
      </c>
      <c r="E13" s="31">
        <v>2506</v>
      </c>
      <c r="F13" s="31">
        <v>3078</v>
      </c>
      <c r="G13" s="31">
        <v>2834</v>
      </c>
      <c r="H13" s="31">
        <v>2817</v>
      </c>
      <c r="I13" s="31">
        <v>2891</v>
      </c>
      <c r="J13" s="31">
        <v>2398</v>
      </c>
      <c r="K13" s="31">
        <v>1963</v>
      </c>
      <c r="L13" s="31">
        <v>1362</v>
      </c>
      <c r="M13" s="31">
        <v>729</v>
      </c>
      <c r="N13" s="31">
        <v>337</v>
      </c>
      <c r="O13" s="31">
        <v>232</v>
      </c>
      <c r="P13" s="30">
        <f t="shared" si="0"/>
        <v>21457</v>
      </c>
    </row>
    <row r="14" spans="2:16" s="6" customFormat="1" ht="20.100000000000001" customHeight="1" x14ac:dyDescent="0.25">
      <c r="B14" s="93"/>
      <c r="C14" s="24" t="s">
        <v>20</v>
      </c>
      <c r="D14" s="31">
        <v>18</v>
      </c>
      <c r="E14" s="31">
        <v>281</v>
      </c>
      <c r="F14" s="31">
        <v>480</v>
      </c>
      <c r="G14" s="31">
        <v>472</v>
      </c>
      <c r="H14" s="31">
        <v>381</v>
      </c>
      <c r="I14" s="31">
        <v>339</v>
      </c>
      <c r="J14" s="31">
        <v>244</v>
      </c>
      <c r="K14" s="31">
        <v>197</v>
      </c>
      <c r="L14" s="31">
        <v>129</v>
      </c>
      <c r="M14" s="31">
        <v>73</v>
      </c>
      <c r="N14" s="31">
        <v>39</v>
      </c>
      <c r="O14" s="31">
        <v>40</v>
      </c>
      <c r="P14" s="30">
        <f t="shared" si="0"/>
        <v>2693</v>
      </c>
    </row>
    <row r="15" spans="2:16" s="6" customFormat="1" ht="40.5" customHeight="1" x14ac:dyDescent="0.25">
      <c r="B15" s="96" t="s">
        <v>4</v>
      </c>
      <c r="C15" s="24" t="s">
        <v>19</v>
      </c>
      <c r="D15" s="31">
        <v>1118</v>
      </c>
      <c r="E15" s="31">
        <v>17768</v>
      </c>
      <c r="F15" s="31">
        <v>23518</v>
      </c>
      <c r="G15" s="31">
        <v>19973</v>
      </c>
      <c r="H15" s="31">
        <v>16143</v>
      </c>
      <c r="I15" s="31">
        <v>14093</v>
      </c>
      <c r="J15" s="31">
        <v>10778</v>
      </c>
      <c r="K15" s="31">
        <v>8174</v>
      </c>
      <c r="L15" s="31">
        <v>5608</v>
      </c>
      <c r="M15" s="31">
        <v>3003</v>
      </c>
      <c r="N15" s="31">
        <v>1661</v>
      </c>
      <c r="O15" s="31">
        <v>1525</v>
      </c>
      <c r="P15" s="30">
        <f t="shared" si="0"/>
        <v>123362</v>
      </c>
    </row>
    <row r="16" spans="2:16" s="6" customFormat="1" ht="40.5" customHeight="1" x14ac:dyDescent="0.25">
      <c r="B16" s="96"/>
      <c r="C16" s="24" t="s">
        <v>20</v>
      </c>
      <c r="D16" s="31">
        <v>808</v>
      </c>
      <c r="E16" s="31">
        <v>12289</v>
      </c>
      <c r="F16" s="31">
        <v>15239</v>
      </c>
      <c r="G16" s="31">
        <v>12466</v>
      </c>
      <c r="H16" s="31">
        <v>10014</v>
      </c>
      <c r="I16" s="31">
        <v>8265</v>
      </c>
      <c r="J16" s="31">
        <v>6013</v>
      </c>
      <c r="K16" s="31">
        <v>4197</v>
      </c>
      <c r="L16" s="31">
        <v>2314</v>
      </c>
      <c r="M16" s="31">
        <v>1289</v>
      </c>
      <c r="N16" s="31">
        <v>818</v>
      </c>
      <c r="O16" s="31">
        <v>745</v>
      </c>
      <c r="P16" s="30">
        <f t="shared" si="0"/>
        <v>74457</v>
      </c>
    </row>
    <row r="17" spans="2:16" s="6" customFormat="1" ht="20.100000000000001" customHeight="1" x14ac:dyDescent="0.25">
      <c r="B17" s="93" t="s">
        <v>5</v>
      </c>
      <c r="C17" s="24" t="s">
        <v>19</v>
      </c>
      <c r="D17" s="35">
        <v>82</v>
      </c>
      <c r="E17" s="35">
        <v>1405</v>
      </c>
      <c r="F17" s="35">
        <v>2383</v>
      </c>
      <c r="G17" s="35">
        <v>2341</v>
      </c>
      <c r="H17" s="35">
        <v>1802</v>
      </c>
      <c r="I17" s="35">
        <v>1314</v>
      </c>
      <c r="J17" s="35">
        <v>1047</v>
      </c>
      <c r="K17" s="35">
        <v>839</v>
      </c>
      <c r="L17" s="35">
        <v>538</v>
      </c>
      <c r="M17" s="35">
        <v>232</v>
      </c>
      <c r="N17" s="35">
        <v>102</v>
      </c>
      <c r="O17" s="35">
        <v>46</v>
      </c>
      <c r="P17" s="30">
        <f t="shared" si="0"/>
        <v>12131</v>
      </c>
    </row>
    <row r="18" spans="2:16" s="6" customFormat="1" ht="20.100000000000001" customHeight="1" x14ac:dyDescent="0.25">
      <c r="B18" s="93"/>
      <c r="C18" s="24" t="s">
        <v>20</v>
      </c>
      <c r="D18" s="31">
        <v>50</v>
      </c>
      <c r="E18" s="31">
        <v>890</v>
      </c>
      <c r="F18" s="31">
        <v>1348</v>
      </c>
      <c r="G18" s="31">
        <v>1158</v>
      </c>
      <c r="H18" s="31">
        <v>852</v>
      </c>
      <c r="I18" s="31">
        <v>529</v>
      </c>
      <c r="J18" s="31">
        <v>367</v>
      </c>
      <c r="K18" s="31">
        <v>223</v>
      </c>
      <c r="L18" s="31">
        <v>121</v>
      </c>
      <c r="M18" s="31">
        <v>42</v>
      </c>
      <c r="N18" s="31">
        <v>25</v>
      </c>
      <c r="O18" s="31">
        <v>14</v>
      </c>
      <c r="P18" s="30">
        <f t="shared" si="0"/>
        <v>5619</v>
      </c>
    </row>
    <row r="19" spans="2:16" s="6" customFormat="1" ht="20.100000000000001" customHeight="1" x14ac:dyDescent="0.25">
      <c r="B19" s="93" t="s">
        <v>6</v>
      </c>
      <c r="C19" s="24" t="s">
        <v>19</v>
      </c>
      <c r="D19" s="31">
        <v>42</v>
      </c>
      <c r="E19" s="31">
        <v>1470</v>
      </c>
      <c r="F19" s="31">
        <v>3324</v>
      </c>
      <c r="G19" s="31">
        <v>3123</v>
      </c>
      <c r="H19" s="31">
        <v>2358</v>
      </c>
      <c r="I19" s="31">
        <v>1841</v>
      </c>
      <c r="J19" s="31">
        <v>1388</v>
      </c>
      <c r="K19" s="31">
        <v>1036</v>
      </c>
      <c r="L19" s="31">
        <v>670</v>
      </c>
      <c r="M19" s="31">
        <v>272</v>
      </c>
      <c r="N19" s="31">
        <v>97</v>
      </c>
      <c r="O19" s="31">
        <v>62</v>
      </c>
      <c r="P19" s="30">
        <f t="shared" si="0"/>
        <v>15683</v>
      </c>
    </row>
    <row r="20" spans="2:16" s="6" customFormat="1" ht="20.100000000000001" customHeight="1" x14ac:dyDescent="0.25">
      <c r="B20" s="93"/>
      <c r="C20" s="24" t="s">
        <v>20</v>
      </c>
      <c r="D20" s="31">
        <v>43</v>
      </c>
      <c r="E20" s="31">
        <v>1792</v>
      </c>
      <c r="F20" s="31">
        <v>3608</v>
      </c>
      <c r="G20" s="31">
        <v>3438</v>
      </c>
      <c r="H20" s="31">
        <v>2427</v>
      </c>
      <c r="I20" s="31">
        <v>2020</v>
      </c>
      <c r="J20" s="31">
        <v>1450</v>
      </c>
      <c r="K20" s="31">
        <v>942</v>
      </c>
      <c r="L20" s="31">
        <v>358</v>
      </c>
      <c r="M20" s="31">
        <v>100</v>
      </c>
      <c r="N20" s="31">
        <v>39</v>
      </c>
      <c r="O20" s="31">
        <v>28</v>
      </c>
      <c r="P20" s="30">
        <f t="shared" si="0"/>
        <v>16245</v>
      </c>
    </row>
    <row r="21" spans="2:16" s="6" customFormat="1" ht="20.100000000000001" customHeight="1" x14ac:dyDescent="0.25">
      <c r="B21" s="93" t="s">
        <v>7</v>
      </c>
      <c r="C21" s="24" t="s">
        <v>19</v>
      </c>
      <c r="D21" s="31">
        <v>34</v>
      </c>
      <c r="E21" s="31">
        <v>435</v>
      </c>
      <c r="F21" s="31">
        <v>657</v>
      </c>
      <c r="G21" s="31">
        <v>652</v>
      </c>
      <c r="H21" s="31">
        <v>669</v>
      </c>
      <c r="I21" s="31">
        <v>727</v>
      </c>
      <c r="J21" s="31">
        <v>598</v>
      </c>
      <c r="K21" s="31">
        <v>528</v>
      </c>
      <c r="L21" s="31">
        <v>435</v>
      </c>
      <c r="M21" s="31">
        <v>204</v>
      </c>
      <c r="N21" s="31">
        <v>120</v>
      </c>
      <c r="O21" s="31">
        <v>134</v>
      </c>
      <c r="P21" s="30">
        <f t="shared" si="0"/>
        <v>5193</v>
      </c>
    </row>
    <row r="22" spans="2:16" s="6" customFormat="1" ht="20.100000000000001" customHeight="1" x14ac:dyDescent="0.25">
      <c r="B22" s="93"/>
      <c r="C22" s="24" t="s">
        <v>20</v>
      </c>
      <c r="D22" s="31">
        <v>4</v>
      </c>
      <c r="E22" s="31">
        <v>130</v>
      </c>
      <c r="F22" s="31">
        <v>253</v>
      </c>
      <c r="G22" s="31">
        <v>257</v>
      </c>
      <c r="H22" s="31">
        <v>242</v>
      </c>
      <c r="I22" s="31">
        <v>236</v>
      </c>
      <c r="J22" s="31">
        <v>189</v>
      </c>
      <c r="K22" s="31">
        <v>179</v>
      </c>
      <c r="L22" s="31">
        <v>126</v>
      </c>
      <c r="M22" s="31">
        <v>73</v>
      </c>
      <c r="N22" s="31">
        <v>52</v>
      </c>
      <c r="O22" s="31">
        <v>56</v>
      </c>
      <c r="P22" s="30">
        <f t="shared" si="0"/>
        <v>1797</v>
      </c>
    </row>
    <row r="23" spans="2:16" s="6" customFormat="1" ht="29.25" customHeight="1" x14ac:dyDescent="0.25">
      <c r="B23" s="96" t="s">
        <v>8</v>
      </c>
      <c r="C23" s="24" t="s">
        <v>19</v>
      </c>
      <c r="D23" s="31">
        <v>666</v>
      </c>
      <c r="E23" s="31">
        <v>11521</v>
      </c>
      <c r="F23" s="31">
        <v>15953</v>
      </c>
      <c r="G23" s="31">
        <v>12974</v>
      </c>
      <c r="H23" s="31">
        <v>9975</v>
      </c>
      <c r="I23" s="31">
        <v>8999</v>
      </c>
      <c r="J23" s="31">
        <v>7710</v>
      </c>
      <c r="K23" s="31">
        <v>6443</v>
      </c>
      <c r="L23" s="31">
        <v>4540</v>
      </c>
      <c r="M23" s="31">
        <v>2106</v>
      </c>
      <c r="N23" s="31">
        <v>1010</v>
      </c>
      <c r="O23" s="31">
        <v>684</v>
      </c>
      <c r="P23" s="30">
        <f t="shared" si="0"/>
        <v>82581</v>
      </c>
    </row>
    <row r="24" spans="2:16" s="6" customFormat="1" ht="29.25" customHeight="1" x14ac:dyDescent="0.25">
      <c r="B24" s="96"/>
      <c r="C24" s="24" t="s">
        <v>20</v>
      </c>
      <c r="D24" s="31">
        <v>476</v>
      </c>
      <c r="E24" s="31">
        <v>8069</v>
      </c>
      <c r="F24" s="31">
        <v>10330</v>
      </c>
      <c r="G24" s="31">
        <v>6986</v>
      </c>
      <c r="H24" s="31">
        <v>4845</v>
      </c>
      <c r="I24" s="31">
        <v>3830</v>
      </c>
      <c r="J24" s="31">
        <v>2699</v>
      </c>
      <c r="K24" s="31">
        <v>1833</v>
      </c>
      <c r="L24" s="31">
        <v>999</v>
      </c>
      <c r="M24" s="31">
        <v>488</v>
      </c>
      <c r="N24" s="31">
        <v>236</v>
      </c>
      <c r="O24" s="31">
        <v>154</v>
      </c>
      <c r="P24" s="30">
        <f t="shared" si="0"/>
        <v>40945</v>
      </c>
    </row>
    <row r="25" spans="2:16" s="6" customFormat="1" ht="20.100000000000001" customHeight="1" x14ac:dyDescent="0.25">
      <c r="B25" s="93" t="s">
        <v>9</v>
      </c>
      <c r="C25" s="24" t="s">
        <v>19</v>
      </c>
      <c r="D25" s="31">
        <v>93</v>
      </c>
      <c r="E25" s="31">
        <v>2035</v>
      </c>
      <c r="F25" s="31">
        <v>4358</v>
      </c>
      <c r="G25" s="31">
        <v>4651</v>
      </c>
      <c r="H25" s="31">
        <v>4102</v>
      </c>
      <c r="I25" s="31">
        <v>3867</v>
      </c>
      <c r="J25" s="31">
        <v>3455</v>
      </c>
      <c r="K25" s="31">
        <v>2987</v>
      </c>
      <c r="L25" s="31">
        <v>2394</v>
      </c>
      <c r="M25" s="31">
        <v>1413</v>
      </c>
      <c r="N25" s="31">
        <v>883</v>
      </c>
      <c r="O25" s="31">
        <v>889</v>
      </c>
      <c r="P25" s="30">
        <f t="shared" si="0"/>
        <v>31127</v>
      </c>
    </row>
    <row r="26" spans="2:16" s="6" customFormat="1" ht="20.100000000000001" customHeight="1" x14ac:dyDescent="0.25">
      <c r="B26" s="93"/>
      <c r="C26" s="24" t="s">
        <v>20</v>
      </c>
      <c r="D26" s="31">
        <v>99</v>
      </c>
      <c r="E26" s="31">
        <v>2579</v>
      </c>
      <c r="F26" s="31">
        <v>6750</v>
      </c>
      <c r="G26" s="31">
        <v>7307</v>
      </c>
      <c r="H26" s="31">
        <v>6112</v>
      </c>
      <c r="I26" s="31">
        <v>5432</v>
      </c>
      <c r="J26" s="31">
        <v>4153</v>
      </c>
      <c r="K26" s="31">
        <v>3286</v>
      </c>
      <c r="L26" s="31">
        <v>1968</v>
      </c>
      <c r="M26" s="31">
        <v>993</v>
      </c>
      <c r="N26" s="31">
        <v>550</v>
      </c>
      <c r="O26" s="31">
        <v>440</v>
      </c>
      <c r="P26" s="30">
        <f t="shared" si="0"/>
        <v>39669</v>
      </c>
    </row>
    <row r="27" spans="2:16" s="6" customFormat="1" ht="20.100000000000001" customHeight="1" x14ac:dyDescent="0.25">
      <c r="B27" s="93" t="s">
        <v>10</v>
      </c>
      <c r="C27" s="24" t="s">
        <v>19</v>
      </c>
      <c r="D27" s="31">
        <v>0</v>
      </c>
      <c r="E27" s="31">
        <v>3</v>
      </c>
      <c r="F27" s="31">
        <v>22</v>
      </c>
      <c r="G27" s="31">
        <v>15</v>
      </c>
      <c r="H27" s="31">
        <v>25</v>
      </c>
      <c r="I27" s="31">
        <v>26</v>
      </c>
      <c r="J27" s="31">
        <v>33</v>
      </c>
      <c r="K27" s="31">
        <v>25</v>
      </c>
      <c r="L27" s="31">
        <v>28</v>
      </c>
      <c r="M27" s="31">
        <v>12</v>
      </c>
      <c r="N27" s="31">
        <v>2</v>
      </c>
      <c r="O27" s="31">
        <v>0</v>
      </c>
      <c r="P27" s="30">
        <f t="shared" si="0"/>
        <v>191</v>
      </c>
    </row>
    <row r="28" spans="2:16" s="6" customFormat="1" ht="20.100000000000001" customHeight="1" x14ac:dyDescent="0.25">
      <c r="B28" s="93"/>
      <c r="C28" s="24" t="s">
        <v>20</v>
      </c>
      <c r="D28" s="31">
        <v>1</v>
      </c>
      <c r="E28" s="31">
        <v>18</v>
      </c>
      <c r="F28" s="31">
        <v>57</v>
      </c>
      <c r="G28" s="31">
        <v>74</v>
      </c>
      <c r="H28" s="31">
        <v>127</v>
      </c>
      <c r="I28" s="31">
        <v>164</v>
      </c>
      <c r="J28" s="31">
        <v>211</v>
      </c>
      <c r="K28" s="31">
        <v>286</v>
      </c>
      <c r="L28" s="31">
        <v>361</v>
      </c>
      <c r="M28" s="31">
        <v>270</v>
      </c>
      <c r="N28" s="31">
        <v>66</v>
      </c>
      <c r="O28" s="31">
        <v>0</v>
      </c>
      <c r="P28" s="30">
        <f t="shared" si="0"/>
        <v>1635</v>
      </c>
    </row>
    <row r="29" spans="2:16" s="6" customFormat="1" ht="20.100000000000001" customHeight="1" x14ac:dyDescent="0.25">
      <c r="B29" s="93" t="s">
        <v>11</v>
      </c>
      <c r="C29" s="24" t="s">
        <v>19</v>
      </c>
      <c r="D29" s="31">
        <v>0</v>
      </c>
      <c r="E29" s="31">
        <v>2</v>
      </c>
      <c r="F29" s="31">
        <v>3</v>
      </c>
      <c r="G29" s="31">
        <v>3</v>
      </c>
      <c r="H29" s="31">
        <v>5</v>
      </c>
      <c r="I29" s="31">
        <v>5</v>
      </c>
      <c r="J29" s="31">
        <v>7</v>
      </c>
      <c r="K29" s="31">
        <v>7</v>
      </c>
      <c r="L29" s="31">
        <v>7</v>
      </c>
      <c r="M29" s="31">
        <v>2</v>
      </c>
      <c r="N29" s="31">
        <v>0</v>
      </c>
      <c r="O29" s="31">
        <v>0</v>
      </c>
      <c r="P29" s="30">
        <f t="shared" si="0"/>
        <v>41</v>
      </c>
    </row>
    <row r="30" spans="2:16" s="6" customFormat="1" ht="20.100000000000001" customHeight="1" x14ac:dyDescent="0.25">
      <c r="B30" s="93"/>
      <c r="C30" s="24" t="s">
        <v>20</v>
      </c>
      <c r="D30" s="31">
        <v>0</v>
      </c>
      <c r="E30" s="31">
        <v>0</v>
      </c>
      <c r="F30" s="31">
        <v>0</v>
      </c>
      <c r="G30" s="31">
        <v>1</v>
      </c>
      <c r="H30" s="31">
        <v>3</v>
      </c>
      <c r="I30" s="31">
        <v>1</v>
      </c>
      <c r="J30" s="31">
        <v>4</v>
      </c>
      <c r="K30" s="31">
        <v>4</v>
      </c>
      <c r="L30" s="31">
        <v>3</v>
      </c>
      <c r="M30" s="31">
        <v>0</v>
      </c>
      <c r="N30" s="31">
        <v>0</v>
      </c>
      <c r="O30" s="31">
        <v>0</v>
      </c>
      <c r="P30" s="30">
        <f t="shared" si="0"/>
        <v>16</v>
      </c>
    </row>
    <row r="31" spans="2:16" s="6" customFormat="1" ht="20.100000000000001" customHeight="1" x14ac:dyDescent="0.25">
      <c r="B31" s="93" t="s">
        <v>12</v>
      </c>
      <c r="C31" s="24" t="s">
        <v>19</v>
      </c>
      <c r="D31" s="31">
        <v>0</v>
      </c>
      <c r="E31" s="31">
        <v>18</v>
      </c>
      <c r="F31" s="31">
        <v>18</v>
      </c>
      <c r="G31" s="31">
        <v>36</v>
      </c>
      <c r="H31" s="31">
        <v>160</v>
      </c>
      <c r="I31" s="31">
        <v>107</v>
      </c>
      <c r="J31" s="31">
        <v>71</v>
      </c>
      <c r="K31" s="31">
        <v>213</v>
      </c>
      <c r="L31" s="31">
        <v>213</v>
      </c>
      <c r="M31" s="31">
        <v>0</v>
      </c>
      <c r="N31" s="31">
        <v>0</v>
      </c>
      <c r="O31" s="31">
        <v>0</v>
      </c>
      <c r="P31" s="30">
        <f t="shared" si="0"/>
        <v>836</v>
      </c>
    </row>
    <row r="32" spans="2:16" s="6" customFormat="1" ht="20.100000000000001" customHeight="1" thickBot="1" x14ac:dyDescent="0.3">
      <c r="B32" s="94"/>
      <c r="C32" s="25" t="s">
        <v>20</v>
      </c>
      <c r="D32" s="32">
        <v>0</v>
      </c>
      <c r="E32" s="32">
        <v>0</v>
      </c>
      <c r="F32" s="32">
        <v>43</v>
      </c>
      <c r="G32" s="32">
        <v>43</v>
      </c>
      <c r="H32" s="32">
        <v>107</v>
      </c>
      <c r="I32" s="32">
        <v>64</v>
      </c>
      <c r="J32" s="32">
        <v>151</v>
      </c>
      <c r="K32" s="32">
        <v>150</v>
      </c>
      <c r="L32" s="32">
        <v>236</v>
      </c>
      <c r="M32" s="32">
        <v>64</v>
      </c>
      <c r="N32" s="32">
        <v>0</v>
      </c>
      <c r="O32" s="32">
        <v>0</v>
      </c>
      <c r="P32" s="33">
        <f t="shared" si="0"/>
        <v>858</v>
      </c>
    </row>
    <row r="33" spans="2:17" s="6" customFormat="1" ht="20.100000000000001" customHeight="1" x14ac:dyDescent="0.25">
      <c r="B33" s="83" t="s">
        <v>13</v>
      </c>
      <c r="C33" s="18" t="s">
        <v>19</v>
      </c>
      <c r="D33" s="49">
        <f>+D9+D11+D13+D15+D17+D19+D21+D23+D25+D27+D29+D31</f>
        <v>3693</v>
      </c>
      <c r="E33" s="49">
        <f t="shared" ref="E33:P34" si="1">+E9+E11+E13+E15+E17+E19+E21+E23+E25+E27+E29+E31</f>
        <v>55878</v>
      </c>
      <c r="F33" s="49">
        <f t="shared" si="1"/>
        <v>77070</v>
      </c>
      <c r="G33" s="49">
        <f t="shared" si="1"/>
        <v>66387</v>
      </c>
      <c r="H33" s="49">
        <f t="shared" si="1"/>
        <v>54505</v>
      </c>
      <c r="I33" s="49">
        <f t="shared" si="1"/>
        <v>47729</v>
      </c>
      <c r="J33" s="49">
        <f t="shared" si="1"/>
        <v>37449</v>
      </c>
      <c r="K33" s="49">
        <f t="shared" si="1"/>
        <v>29625</v>
      </c>
      <c r="L33" s="49">
        <f t="shared" si="1"/>
        <v>20570</v>
      </c>
      <c r="M33" s="49">
        <f t="shared" si="1"/>
        <v>10172</v>
      </c>
      <c r="N33" s="49">
        <f t="shared" si="1"/>
        <v>5281</v>
      </c>
      <c r="O33" s="49">
        <f t="shared" si="1"/>
        <v>4452</v>
      </c>
      <c r="P33" s="50">
        <f>+P9+P11+P13+P15+P17+P19+P21+P23+P25+P27+P29+P31</f>
        <v>412811</v>
      </c>
      <c r="Q33" s="26"/>
    </row>
    <row r="34" spans="2:17" s="6" customFormat="1" ht="20.100000000000001" customHeight="1" thickBot="1" x14ac:dyDescent="0.3">
      <c r="B34" s="84"/>
      <c r="C34" s="19" t="s">
        <v>20</v>
      </c>
      <c r="D34" s="51">
        <f>+D10+D12+D14+D16+D18+D20+D22+D24+D26+D28+D30+D32</f>
        <v>2579</v>
      </c>
      <c r="E34" s="51">
        <f t="shared" si="1"/>
        <v>39607</v>
      </c>
      <c r="F34" s="51">
        <f t="shared" si="1"/>
        <v>54127</v>
      </c>
      <c r="G34" s="51">
        <f t="shared" si="1"/>
        <v>45890</v>
      </c>
      <c r="H34" s="51">
        <f t="shared" si="1"/>
        <v>37887</v>
      </c>
      <c r="I34" s="51">
        <f t="shared" si="1"/>
        <v>32908</v>
      </c>
      <c r="J34" s="51">
        <f t="shared" si="1"/>
        <v>23175</v>
      </c>
      <c r="K34" s="51">
        <f t="shared" si="1"/>
        <v>16053</v>
      </c>
      <c r="L34" s="51">
        <f t="shared" si="1"/>
        <v>8498</v>
      </c>
      <c r="M34" s="51">
        <f t="shared" si="1"/>
        <v>4113</v>
      </c>
      <c r="N34" s="51">
        <f t="shared" si="1"/>
        <v>2187</v>
      </c>
      <c r="O34" s="51">
        <f t="shared" si="1"/>
        <v>1775</v>
      </c>
      <c r="P34" s="52">
        <f t="shared" si="1"/>
        <v>268799</v>
      </c>
    </row>
    <row r="35" spans="2:17" s="6" customFormat="1" ht="18.75" customHeight="1" x14ac:dyDescent="0.25">
      <c r="B35" s="85" t="s">
        <v>14</v>
      </c>
      <c r="C35" s="20" t="s">
        <v>19</v>
      </c>
      <c r="D35" s="36">
        <v>32</v>
      </c>
      <c r="E35" s="36">
        <v>2286</v>
      </c>
      <c r="F35" s="36">
        <v>8084</v>
      </c>
      <c r="G35" s="36">
        <v>12587</v>
      </c>
      <c r="H35" s="36">
        <v>13425</v>
      </c>
      <c r="I35" s="36">
        <v>15129</v>
      </c>
      <c r="J35" s="36">
        <v>15749</v>
      </c>
      <c r="K35" s="36">
        <v>13190</v>
      </c>
      <c r="L35" s="36">
        <v>9750</v>
      </c>
      <c r="M35" s="36">
        <v>5701</v>
      </c>
      <c r="N35" s="36">
        <v>2681</v>
      </c>
      <c r="O35" s="36">
        <v>1673</v>
      </c>
      <c r="P35" s="37">
        <f>SUM(D35:O35)</f>
        <v>100287</v>
      </c>
      <c r="Q35" s="26"/>
    </row>
    <row r="36" spans="2:17" s="6" customFormat="1" ht="18.75" customHeight="1" thickBot="1" x14ac:dyDescent="0.3">
      <c r="B36" s="86"/>
      <c r="C36" s="21" t="s">
        <v>20</v>
      </c>
      <c r="D36" s="38">
        <v>17</v>
      </c>
      <c r="E36" s="38">
        <v>1501</v>
      </c>
      <c r="F36" s="38">
        <v>6413</v>
      </c>
      <c r="G36" s="38">
        <v>9874</v>
      </c>
      <c r="H36" s="38">
        <v>10301</v>
      </c>
      <c r="I36" s="38">
        <v>11156</v>
      </c>
      <c r="J36" s="38">
        <v>10812</v>
      </c>
      <c r="K36" s="38">
        <v>9960</v>
      </c>
      <c r="L36" s="38">
        <v>5591</v>
      </c>
      <c r="M36" s="38">
        <v>2262</v>
      </c>
      <c r="N36" s="38">
        <v>1026</v>
      </c>
      <c r="O36" s="38">
        <v>304</v>
      </c>
      <c r="P36" s="39">
        <f>SUM(D36:O36)</f>
        <v>69217</v>
      </c>
    </row>
    <row r="37" spans="2:17" s="6" customFormat="1" ht="20.100000000000001" customHeight="1" thickBot="1" x14ac:dyDescent="0.3">
      <c r="B37" s="87" t="s">
        <v>15</v>
      </c>
      <c r="C37" s="11" t="s">
        <v>19</v>
      </c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1"/>
    </row>
    <row r="38" spans="2:17" s="6" customFormat="1" ht="20.100000000000001" customHeight="1" thickBot="1" x14ac:dyDescent="0.3">
      <c r="B38" s="88"/>
      <c r="C38" s="11" t="s">
        <v>20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1"/>
    </row>
    <row r="39" spans="2:17" s="6" customFormat="1" ht="20.100000000000001" customHeight="1" thickBot="1" x14ac:dyDescent="0.3">
      <c r="B39" s="89" t="s">
        <v>16</v>
      </c>
      <c r="C39" s="7" t="s">
        <v>19</v>
      </c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3"/>
    </row>
    <row r="40" spans="2:17" s="6" customFormat="1" ht="20.100000000000001" customHeight="1" thickBot="1" x14ac:dyDescent="0.3">
      <c r="B40" s="90"/>
      <c r="C40" s="7" t="s">
        <v>20</v>
      </c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3"/>
    </row>
    <row r="41" spans="2:17" s="6" customFormat="1" ht="20.100000000000001" customHeight="1" x14ac:dyDescent="0.25">
      <c r="B41" s="91" t="s">
        <v>17</v>
      </c>
      <c r="C41" s="22" t="s">
        <v>19</v>
      </c>
      <c r="D41" s="44">
        <f>+D33+D35</f>
        <v>3725</v>
      </c>
      <c r="E41" s="44">
        <f t="shared" ref="E41:O42" si="2">+E33+E35</f>
        <v>58164</v>
      </c>
      <c r="F41" s="44">
        <f t="shared" si="2"/>
        <v>85154</v>
      </c>
      <c r="G41" s="44">
        <f t="shared" si="2"/>
        <v>78974</v>
      </c>
      <c r="H41" s="44">
        <f t="shared" si="2"/>
        <v>67930</v>
      </c>
      <c r="I41" s="44">
        <f t="shared" si="2"/>
        <v>62858</v>
      </c>
      <c r="J41" s="44">
        <f t="shared" si="2"/>
        <v>53198</v>
      </c>
      <c r="K41" s="44">
        <f t="shared" si="2"/>
        <v>42815</v>
      </c>
      <c r="L41" s="44">
        <f t="shared" si="2"/>
        <v>30320</v>
      </c>
      <c r="M41" s="44">
        <f t="shared" si="2"/>
        <v>15873</v>
      </c>
      <c r="N41" s="44">
        <f t="shared" si="2"/>
        <v>7962</v>
      </c>
      <c r="O41" s="44">
        <f t="shared" si="2"/>
        <v>6125</v>
      </c>
      <c r="P41" s="45">
        <f>+P33+P35</f>
        <v>513098</v>
      </c>
      <c r="Q41" s="26"/>
    </row>
    <row r="42" spans="2:17" ht="13.5" thickBot="1" x14ac:dyDescent="0.25">
      <c r="B42" s="92"/>
      <c r="C42" s="14" t="s">
        <v>20</v>
      </c>
      <c r="D42" s="46">
        <f>+D34+D36</f>
        <v>2596</v>
      </c>
      <c r="E42" s="46">
        <f t="shared" si="2"/>
        <v>41108</v>
      </c>
      <c r="F42" s="46">
        <f t="shared" si="2"/>
        <v>60540</v>
      </c>
      <c r="G42" s="46">
        <f t="shared" si="2"/>
        <v>55764</v>
      </c>
      <c r="H42" s="46">
        <f t="shared" si="2"/>
        <v>48188</v>
      </c>
      <c r="I42" s="46">
        <f t="shared" si="2"/>
        <v>44064</v>
      </c>
      <c r="J42" s="46">
        <f t="shared" si="2"/>
        <v>33987</v>
      </c>
      <c r="K42" s="46">
        <f t="shared" si="2"/>
        <v>26013</v>
      </c>
      <c r="L42" s="46">
        <f t="shared" si="2"/>
        <v>14089</v>
      </c>
      <c r="M42" s="46">
        <f t="shared" si="2"/>
        <v>6375</v>
      </c>
      <c r="N42" s="46">
        <f t="shared" si="2"/>
        <v>3213</v>
      </c>
      <c r="O42" s="46">
        <f t="shared" si="2"/>
        <v>2079</v>
      </c>
      <c r="P42" s="47">
        <f>+P34+P36</f>
        <v>338016</v>
      </c>
    </row>
    <row r="43" spans="2:17" x14ac:dyDescent="0.2">
      <c r="B43" s="8" t="s">
        <v>39</v>
      </c>
      <c r="C43" s="8"/>
      <c r="H43" s="9"/>
      <c r="I43" s="9"/>
      <c r="J43" s="9"/>
      <c r="K43" s="9"/>
      <c r="L43" s="9"/>
      <c r="M43" s="9"/>
    </row>
  </sheetData>
  <mergeCells count="24">
    <mergeCell ref="B1:P1"/>
    <mergeCell ref="B2:P2"/>
    <mergeCell ref="B3:P3"/>
    <mergeCell ref="B4:P4"/>
    <mergeCell ref="B6:B7"/>
    <mergeCell ref="C6:C7"/>
    <mergeCell ref="D6:O6"/>
    <mergeCell ref="B31:B32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3:B34"/>
    <mergeCell ref="B35:B36"/>
    <mergeCell ref="B37:B38"/>
    <mergeCell ref="B39:B40"/>
    <mergeCell ref="B41:B42"/>
  </mergeCells>
  <printOptions horizontalCentered="1"/>
  <pageMargins left="0.25" right="0.25" top="0.75" bottom="0.75" header="0.3" footer="0.3"/>
  <pageSetup scale="38" orientation="landscape" r:id="rId1"/>
  <headerFooter>
    <oddFooter>&amp;L&amp;8&amp;Z&amp;F 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43"/>
  <sheetViews>
    <sheetView showGridLines="0" topLeftCell="A23" zoomScale="85" zoomScaleNormal="85" workbookViewId="0">
      <selection activeCell="P41" sqref="P41:P42"/>
    </sheetView>
  </sheetViews>
  <sheetFormatPr baseColWidth="10" defaultColWidth="11" defaultRowHeight="12.75" x14ac:dyDescent="0.2"/>
  <cols>
    <col min="1" max="1" width="1.5703125" style="1" customWidth="1"/>
    <col min="2" max="2" width="40.28515625" style="1" customWidth="1"/>
    <col min="3" max="3" width="10.140625" style="1" customWidth="1"/>
    <col min="4" max="16" width="11.42578125" style="1" customWidth="1"/>
    <col min="17" max="225" width="11" style="1"/>
    <col min="226" max="226" width="39.5703125" style="1" customWidth="1"/>
    <col min="227" max="252" width="11.42578125" style="1" customWidth="1"/>
    <col min="253" max="481" width="11" style="1"/>
    <col min="482" max="482" width="39.5703125" style="1" customWidth="1"/>
    <col min="483" max="508" width="11.42578125" style="1" customWidth="1"/>
    <col min="509" max="737" width="11" style="1"/>
    <col min="738" max="738" width="39.5703125" style="1" customWidth="1"/>
    <col min="739" max="764" width="11.42578125" style="1" customWidth="1"/>
    <col min="765" max="993" width="11" style="1"/>
    <col min="994" max="994" width="39.5703125" style="1" customWidth="1"/>
    <col min="995" max="1020" width="11.42578125" style="1" customWidth="1"/>
    <col min="1021" max="1249" width="11" style="1"/>
    <col min="1250" max="1250" width="39.5703125" style="1" customWidth="1"/>
    <col min="1251" max="1276" width="11.42578125" style="1" customWidth="1"/>
    <col min="1277" max="1505" width="11" style="1"/>
    <col min="1506" max="1506" width="39.5703125" style="1" customWidth="1"/>
    <col min="1507" max="1532" width="11.42578125" style="1" customWidth="1"/>
    <col min="1533" max="1761" width="11" style="1"/>
    <col min="1762" max="1762" width="39.5703125" style="1" customWidth="1"/>
    <col min="1763" max="1788" width="11.42578125" style="1" customWidth="1"/>
    <col min="1789" max="2017" width="11" style="1"/>
    <col min="2018" max="2018" width="39.5703125" style="1" customWidth="1"/>
    <col min="2019" max="2044" width="11.42578125" style="1" customWidth="1"/>
    <col min="2045" max="2273" width="11" style="1"/>
    <col min="2274" max="2274" width="39.5703125" style="1" customWidth="1"/>
    <col min="2275" max="2300" width="11.42578125" style="1" customWidth="1"/>
    <col min="2301" max="2529" width="11" style="1"/>
    <col min="2530" max="2530" width="39.5703125" style="1" customWidth="1"/>
    <col min="2531" max="2556" width="11.42578125" style="1" customWidth="1"/>
    <col min="2557" max="2785" width="11" style="1"/>
    <col min="2786" max="2786" width="39.5703125" style="1" customWidth="1"/>
    <col min="2787" max="2812" width="11.42578125" style="1" customWidth="1"/>
    <col min="2813" max="3041" width="11" style="1"/>
    <col min="3042" max="3042" width="39.5703125" style="1" customWidth="1"/>
    <col min="3043" max="3068" width="11.42578125" style="1" customWidth="1"/>
    <col min="3069" max="3297" width="11" style="1"/>
    <col min="3298" max="3298" width="39.5703125" style="1" customWidth="1"/>
    <col min="3299" max="3324" width="11.42578125" style="1" customWidth="1"/>
    <col min="3325" max="3553" width="11" style="1"/>
    <col min="3554" max="3554" width="39.5703125" style="1" customWidth="1"/>
    <col min="3555" max="3580" width="11.42578125" style="1" customWidth="1"/>
    <col min="3581" max="3809" width="11" style="1"/>
    <col min="3810" max="3810" width="39.5703125" style="1" customWidth="1"/>
    <col min="3811" max="3836" width="11.42578125" style="1" customWidth="1"/>
    <col min="3837" max="4065" width="11" style="1"/>
    <col min="4066" max="4066" width="39.5703125" style="1" customWidth="1"/>
    <col min="4067" max="4092" width="11.42578125" style="1" customWidth="1"/>
    <col min="4093" max="4321" width="11" style="1"/>
    <col min="4322" max="4322" width="39.5703125" style="1" customWidth="1"/>
    <col min="4323" max="4348" width="11.42578125" style="1" customWidth="1"/>
    <col min="4349" max="4577" width="11" style="1"/>
    <col min="4578" max="4578" width="39.5703125" style="1" customWidth="1"/>
    <col min="4579" max="4604" width="11.42578125" style="1" customWidth="1"/>
    <col min="4605" max="4833" width="11" style="1"/>
    <col min="4834" max="4834" width="39.5703125" style="1" customWidth="1"/>
    <col min="4835" max="4860" width="11.42578125" style="1" customWidth="1"/>
    <col min="4861" max="5089" width="11" style="1"/>
    <col min="5090" max="5090" width="39.5703125" style="1" customWidth="1"/>
    <col min="5091" max="5116" width="11.42578125" style="1" customWidth="1"/>
    <col min="5117" max="5345" width="11" style="1"/>
    <col min="5346" max="5346" width="39.5703125" style="1" customWidth="1"/>
    <col min="5347" max="5372" width="11.42578125" style="1" customWidth="1"/>
    <col min="5373" max="5601" width="11" style="1"/>
    <col min="5602" max="5602" width="39.5703125" style="1" customWidth="1"/>
    <col min="5603" max="5628" width="11.42578125" style="1" customWidth="1"/>
    <col min="5629" max="5857" width="11" style="1"/>
    <col min="5858" max="5858" width="39.5703125" style="1" customWidth="1"/>
    <col min="5859" max="5884" width="11.42578125" style="1" customWidth="1"/>
    <col min="5885" max="6113" width="11" style="1"/>
    <col min="6114" max="6114" width="39.5703125" style="1" customWidth="1"/>
    <col min="6115" max="6140" width="11.42578125" style="1" customWidth="1"/>
    <col min="6141" max="6369" width="11" style="1"/>
    <col min="6370" max="6370" width="39.5703125" style="1" customWidth="1"/>
    <col min="6371" max="6396" width="11.42578125" style="1" customWidth="1"/>
    <col min="6397" max="6625" width="11" style="1"/>
    <col min="6626" max="6626" width="39.5703125" style="1" customWidth="1"/>
    <col min="6627" max="6652" width="11.42578125" style="1" customWidth="1"/>
    <col min="6653" max="6881" width="11" style="1"/>
    <col min="6882" max="6882" width="39.5703125" style="1" customWidth="1"/>
    <col min="6883" max="6908" width="11.42578125" style="1" customWidth="1"/>
    <col min="6909" max="7137" width="11" style="1"/>
    <col min="7138" max="7138" width="39.5703125" style="1" customWidth="1"/>
    <col min="7139" max="7164" width="11.42578125" style="1" customWidth="1"/>
    <col min="7165" max="7393" width="11" style="1"/>
    <col min="7394" max="7394" width="39.5703125" style="1" customWidth="1"/>
    <col min="7395" max="7420" width="11.42578125" style="1" customWidth="1"/>
    <col min="7421" max="7649" width="11" style="1"/>
    <col min="7650" max="7650" width="39.5703125" style="1" customWidth="1"/>
    <col min="7651" max="7676" width="11.42578125" style="1" customWidth="1"/>
    <col min="7677" max="7905" width="11" style="1"/>
    <col min="7906" max="7906" width="39.5703125" style="1" customWidth="1"/>
    <col min="7907" max="7932" width="11.42578125" style="1" customWidth="1"/>
    <col min="7933" max="8161" width="11" style="1"/>
    <col min="8162" max="8162" width="39.5703125" style="1" customWidth="1"/>
    <col min="8163" max="8188" width="11.42578125" style="1" customWidth="1"/>
    <col min="8189" max="8417" width="11" style="1"/>
    <col min="8418" max="8418" width="39.5703125" style="1" customWidth="1"/>
    <col min="8419" max="8444" width="11.42578125" style="1" customWidth="1"/>
    <col min="8445" max="8673" width="11" style="1"/>
    <col min="8674" max="8674" width="39.5703125" style="1" customWidth="1"/>
    <col min="8675" max="8700" width="11.42578125" style="1" customWidth="1"/>
    <col min="8701" max="8929" width="11" style="1"/>
    <col min="8930" max="8930" width="39.5703125" style="1" customWidth="1"/>
    <col min="8931" max="8956" width="11.42578125" style="1" customWidth="1"/>
    <col min="8957" max="9185" width="11" style="1"/>
    <col min="9186" max="9186" width="39.5703125" style="1" customWidth="1"/>
    <col min="9187" max="9212" width="11.42578125" style="1" customWidth="1"/>
    <col min="9213" max="9441" width="11" style="1"/>
    <col min="9442" max="9442" width="39.5703125" style="1" customWidth="1"/>
    <col min="9443" max="9468" width="11.42578125" style="1" customWidth="1"/>
    <col min="9469" max="9697" width="11" style="1"/>
    <col min="9698" max="9698" width="39.5703125" style="1" customWidth="1"/>
    <col min="9699" max="9724" width="11.42578125" style="1" customWidth="1"/>
    <col min="9725" max="9953" width="11" style="1"/>
    <col min="9954" max="9954" width="39.5703125" style="1" customWidth="1"/>
    <col min="9955" max="9980" width="11.42578125" style="1" customWidth="1"/>
    <col min="9981" max="10209" width="11" style="1"/>
    <col min="10210" max="10210" width="39.5703125" style="1" customWidth="1"/>
    <col min="10211" max="10236" width="11.42578125" style="1" customWidth="1"/>
    <col min="10237" max="10465" width="11" style="1"/>
    <col min="10466" max="10466" width="39.5703125" style="1" customWidth="1"/>
    <col min="10467" max="10492" width="11.42578125" style="1" customWidth="1"/>
    <col min="10493" max="10721" width="11" style="1"/>
    <col min="10722" max="10722" width="39.5703125" style="1" customWidth="1"/>
    <col min="10723" max="10748" width="11.42578125" style="1" customWidth="1"/>
    <col min="10749" max="10977" width="11" style="1"/>
    <col min="10978" max="10978" width="39.5703125" style="1" customWidth="1"/>
    <col min="10979" max="11004" width="11.42578125" style="1" customWidth="1"/>
    <col min="11005" max="11233" width="11" style="1"/>
    <col min="11234" max="11234" width="39.5703125" style="1" customWidth="1"/>
    <col min="11235" max="11260" width="11.42578125" style="1" customWidth="1"/>
    <col min="11261" max="11489" width="11" style="1"/>
    <col min="11490" max="11490" width="39.5703125" style="1" customWidth="1"/>
    <col min="11491" max="11516" width="11.42578125" style="1" customWidth="1"/>
    <col min="11517" max="11745" width="11" style="1"/>
    <col min="11746" max="11746" width="39.5703125" style="1" customWidth="1"/>
    <col min="11747" max="11772" width="11.42578125" style="1" customWidth="1"/>
    <col min="11773" max="12001" width="11" style="1"/>
    <col min="12002" max="12002" width="39.5703125" style="1" customWidth="1"/>
    <col min="12003" max="12028" width="11.42578125" style="1" customWidth="1"/>
    <col min="12029" max="12257" width="11" style="1"/>
    <col min="12258" max="12258" width="39.5703125" style="1" customWidth="1"/>
    <col min="12259" max="12284" width="11.42578125" style="1" customWidth="1"/>
    <col min="12285" max="12513" width="11" style="1"/>
    <col min="12514" max="12514" width="39.5703125" style="1" customWidth="1"/>
    <col min="12515" max="12540" width="11.42578125" style="1" customWidth="1"/>
    <col min="12541" max="12769" width="11" style="1"/>
    <col min="12770" max="12770" width="39.5703125" style="1" customWidth="1"/>
    <col min="12771" max="12796" width="11.42578125" style="1" customWidth="1"/>
    <col min="12797" max="13025" width="11" style="1"/>
    <col min="13026" max="13026" width="39.5703125" style="1" customWidth="1"/>
    <col min="13027" max="13052" width="11.42578125" style="1" customWidth="1"/>
    <col min="13053" max="13281" width="11" style="1"/>
    <col min="13282" max="13282" width="39.5703125" style="1" customWidth="1"/>
    <col min="13283" max="13308" width="11.42578125" style="1" customWidth="1"/>
    <col min="13309" max="13537" width="11" style="1"/>
    <col min="13538" max="13538" width="39.5703125" style="1" customWidth="1"/>
    <col min="13539" max="13564" width="11.42578125" style="1" customWidth="1"/>
    <col min="13565" max="13793" width="11" style="1"/>
    <col min="13794" max="13794" width="39.5703125" style="1" customWidth="1"/>
    <col min="13795" max="13820" width="11.42578125" style="1" customWidth="1"/>
    <col min="13821" max="14049" width="11" style="1"/>
    <col min="14050" max="14050" width="39.5703125" style="1" customWidth="1"/>
    <col min="14051" max="14076" width="11.42578125" style="1" customWidth="1"/>
    <col min="14077" max="14305" width="11" style="1"/>
    <col min="14306" max="14306" width="39.5703125" style="1" customWidth="1"/>
    <col min="14307" max="14332" width="11.42578125" style="1" customWidth="1"/>
    <col min="14333" max="14561" width="11" style="1"/>
    <col min="14562" max="14562" width="39.5703125" style="1" customWidth="1"/>
    <col min="14563" max="14588" width="11.42578125" style="1" customWidth="1"/>
    <col min="14589" max="14817" width="11" style="1"/>
    <col min="14818" max="14818" width="39.5703125" style="1" customWidth="1"/>
    <col min="14819" max="14844" width="11.42578125" style="1" customWidth="1"/>
    <col min="14845" max="15073" width="11" style="1"/>
    <col min="15074" max="15074" width="39.5703125" style="1" customWidth="1"/>
    <col min="15075" max="15100" width="11.42578125" style="1" customWidth="1"/>
    <col min="15101" max="15329" width="11" style="1"/>
    <col min="15330" max="15330" width="39.5703125" style="1" customWidth="1"/>
    <col min="15331" max="15356" width="11.42578125" style="1" customWidth="1"/>
    <col min="15357" max="15585" width="11" style="1"/>
    <col min="15586" max="15586" width="39.5703125" style="1" customWidth="1"/>
    <col min="15587" max="15612" width="11.42578125" style="1" customWidth="1"/>
    <col min="15613" max="15841" width="11" style="1"/>
    <col min="15842" max="15842" width="39.5703125" style="1" customWidth="1"/>
    <col min="15843" max="15868" width="11.42578125" style="1" customWidth="1"/>
    <col min="15869" max="16097" width="11" style="1"/>
    <col min="16098" max="16098" width="39.5703125" style="1" customWidth="1"/>
    <col min="16099" max="16124" width="11.42578125" style="1" customWidth="1"/>
    <col min="16125" max="16384" width="11" style="1"/>
  </cols>
  <sheetData>
    <row r="1" spans="2:16" x14ac:dyDescent="0.2">
      <c r="B1" s="97" t="s">
        <v>35</v>
      </c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</row>
    <row r="2" spans="2:16" x14ac:dyDescent="0.2">
      <c r="B2" s="97" t="s">
        <v>36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</row>
    <row r="3" spans="2:16" x14ac:dyDescent="0.2">
      <c r="B3" s="98" t="s">
        <v>38</v>
      </c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</row>
    <row r="4" spans="2:16" ht="15.75" x14ac:dyDescent="0.25">
      <c r="B4" s="99" t="s">
        <v>37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2:16" ht="13.5" thickBot="1" x14ac:dyDescent="0.25">
      <c r="B5" s="13" t="s">
        <v>43</v>
      </c>
      <c r="C5" s="13"/>
    </row>
    <row r="6" spans="2:16" ht="15.75" customHeight="1" thickBot="1" x14ac:dyDescent="0.25">
      <c r="B6" s="100" t="s">
        <v>0</v>
      </c>
      <c r="C6" s="102" t="s">
        <v>18</v>
      </c>
      <c r="D6" s="104" t="s">
        <v>21</v>
      </c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6"/>
      <c r="P6" s="15"/>
    </row>
    <row r="7" spans="2:16" ht="15.75" customHeight="1" thickBot="1" x14ac:dyDescent="0.25">
      <c r="B7" s="101"/>
      <c r="C7" s="103"/>
      <c r="D7" s="12" t="s">
        <v>22</v>
      </c>
      <c r="E7" s="12" t="s">
        <v>23</v>
      </c>
      <c r="F7" s="4" t="s">
        <v>24</v>
      </c>
      <c r="G7" s="12" t="s">
        <v>25</v>
      </c>
      <c r="H7" s="4" t="s">
        <v>26</v>
      </c>
      <c r="I7" s="12" t="s">
        <v>27</v>
      </c>
      <c r="J7" s="4" t="s">
        <v>28</v>
      </c>
      <c r="K7" s="12" t="s">
        <v>29</v>
      </c>
      <c r="L7" s="4" t="s">
        <v>30</v>
      </c>
      <c r="M7" s="12" t="s">
        <v>31</v>
      </c>
      <c r="N7" s="4" t="s">
        <v>32</v>
      </c>
      <c r="O7" s="12" t="s">
        <v>33</v>
      </c>
      <c r="P7" s="16" t="s">
        <v>34</v>
      </c>
    </row>
    <row r="8" spans="2:16" ht="13.5" thickBot="1" x14ac:dyDescent="0.25"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2:16" s="6" customFormat="1" ht="20.100000000000001" customHeight="1" x14ac:dyDescent="0.25">
      <c r="B9" s="95" t="s">
        <v>1</v>
      </c>
      <c r="C9" s="23" t="s">
        <v>19</v>
      </c>
      <c r="D9" s="28">
        <v>113</v>
      </c>
      <c r="E9" s="28">
        <v>1197</v>
      </c>
      <c r="F9" s="28">
        <v>1690</v>
      </c>
      <c r="G9" s="28">
        <v>1404</v>
      </c>
      <c r="H9" s="28">
        <v>1198</v>
      </c>
      <c r="I9" s="28">
        <v>1187</v>
      </c>
      <c r="J9" s="28">
        <v>950</v>
      </c>
      <c r="K9" s="28">
        <v>826</v>
      </c>
      <c r="L9" s="28">
        <v>710</v>
      </c>
      <c r="M9" s="28">
        <v>422</v>
      </c>
      <c r="N9" s="28">
        <v>233</v>
      </c>
      <c r="O9" s="28">
        <v>231</v>
      </c>
      <c r="P9" s="29">
        <f>SUM(D9:O9)</f>
        <v>10161</v>
      </c>
    </row>
    <row r="10" spans="2:16" s="6" customFormat="1" ht="20.100000000000001" customHeight="1" x14ac:dyDescent="0.25">
      <c r="B10" s="93"/>
      <c r="C10" s="24" t="s">
        <v>20</v>
      </c>
      <c r="D10" s="31">
        <v>33</v>
      </c>
      <c r="E10" s="31">
        <v>424</v>
      </c>
      <c r="F10" s="31">
        <v>595</v>
      </c>
      <c r="G10" s="31">
        <v>614</v>
      </c>
      <c r="H10" s="31">
        <v>480</v>
      </c>
      <c r="I10" s="31">
        <v>328</v>
      </c>
      <c r="J10" s="31">
        <v>297</v>
      </c>
      <c r="K10" s="31">
        <v>208</v>
      </c>
      <c r="L10" s="31">
        <v>135</v>
      </c>
      <c r="M10" s="31">
        <v>76</v>
      </c>
      <c r="N10" s="31">
        <v>43</v>
      </c>
      <c r="O10" s="31">
        <v>77</v>
      </c>
      <c r="P10" s="30">
        <f t="shared" ref="P10:P32" si="0">SUM(D10:O10)</f>
        <v>3310</v>
      </c>
    </row>
    <row r="11" spans="2:16" s="6" customFormat="1" ht="31.5" customHeight="1" x14ac:dyDescent="0.25">
      <c r="B11" s="96" t="s">
        <v>2</v>
      </c>
      <c r="C11" s="24" t="s">
        <v>19</v>
      </c>
      <c r="D11" s="31">
        <v>1227</v>
      </c>
      <c r="E11" s="31">
        <v>17419</v>
      </c>
      <c r="F11" s="31">
        <v>21935</v>
      </c>
      <c r="G11" s="31">
        <v>18272</v>
      </c>
      <c r="H11" s="31">
        <v>15159</v>
      </c>
      <c r="I11" s="31">
        <v>12590</v>
      </c>
      <c r="J11" s="31">
        <v>8953</v>
      </c>
      <c r="K11" s="31">
        <v>6532</v>
      </c>
      <c r="L11" s="31">
        <v>4030</v>
      </c>
      <c r="M11" s="31">
        <v>1759</v>
      </c>
      <c r="N11" s="31">
        <v>827</v>
      </c>
      <c r="O11" s="31">
        <v>641</v>
      </c>
      <c r="P11" s="30">
        <f t="shared" si="0"/>
        <v>109344</v>
      </c>
    </row>
    <row r="12" spans="2:16" s="6" customFormat="1" ht="31.5" customHeight="1" x14ac:dyDescent="0.25">
      <c r="B12" s="96"/>
      <c r="C12" s="24" t="s">
        <v>20</v>
      </c>
      <c r="D12" s="31">
        <v>1041</v>
      </c>
      <c r="E12" s="31">
        <v>13058</v>
      </c>
      <c r="F12" s="31">
        <v>15332</v>
      </c>
      <c r="G12" s="31">
        <v>12996</v>
      </c>
      <c r="H12" s="31">
        <v>12225</v>
      </c>
      <c r="I12" s="31">
        <v>11632</v>
      </c>
      <c r="J12" s="31">
        <v>7353</v>
      </c>
      <c r="K12" s="31">
        <v>4524</v>
      </c>
      <c r="L12" s="31">
        <v>1734</v>
      </c>
      <c r="M12" s="31">
        <v>641</v>
      </c>
      <c r="N12" s="31">
        <v>316</v>
      </c>
      <c r="O12" s="31">
        <v>219</v>
      </c>
      <c r="P12" s="30">
        <f t="shared" si="0"/>
        <v>81071</v>
      </c>
    </row>
    <row r="13" spans="2:16" s="6" customFormat="1" ht="20.100000000000001" customHeight="1" x14ac:dyDescent="0.25">
      <c r="B13" s="93" t="s">
        <v>3</v>
      </c>
      <c r="C13" s="24" t="s">
        <v>19</v>
      </c>
      <c r="D13" s="31">
        <v>310</v>
      </c>
      <c r="E13" s="31">
        <v>2512</v>
      </c>
      <c r="F13" s="31">
        <v>3085</v>
      </c>
      <c r="G13" s="31">
        <v>2841</v>
      </c>
      <c r="H13" s="31">
        <v>2823</v>
      </c>
      <c r="I13" s="31">
        <v>2897</v>
      </c>
      <c r="J13" s="31">
        <v>2404</v>
      </c>
      <c r="K13" s="31">
        <v>1968</v>
      </c>
      <c r="L13" s="31">
        <v>1366</v>
      </c>
      <c r="M13" s="31">
        <v>731</v>
      </c>
      <c r="N13" s="31">
        <v>338</v>
      </c>
      <c r="O13" s="31">
        <v>232</v>
      </c>
      <c r="P13" s="30">
        <f t="shared" si="0"/>
        <v>21507</v>
      </c>
    </row>
    <row r="14" spans="2:16" s="6" customFormat="1" ht="20.100000000000001" customHeight="1" x14ac:dyDescent="0.25">
      <c r="B14" s="93"/>
      <c r="C14" s="24" t="s">
        <v>20</v>
      </c>
      <c r="D14" s="31">
        <v>19</v>
      </c>
      <c r="E14" s="31">
        <v>294</v>
      </c>
      <c r="F14" s="31">
        <v>503</v>
      </c>
      <c r="G14" s="31">
        <v>494</v>
      </c>
      <c r="H14" s="31">
        <v>399</v>
      </c>
      <c r="I14" s="31">
        <v>355</v>
      </c>
      <c r="J14" s="31">
        <v>255</v>
      </c>
      <c r="K14" s="31">
        <v>207</v>
      </c>
      <c r="L14" s="31">
        <v>135</v>
      </c>
      <c r="M14" s="31">
        <v>75</v>
      </c>
      <c r="N14" s="31">
        <v>41</v>
      </c>
      <c r="O14" s="31">
        <v>42</v>
      </c>
      <c r="P14" s="30">
        <f t="shared" si="0"/>
        <v>2819</v>
      </c>
    </row>
    <row r="15" spans="2:16" s="6" customFormat="1" ht="40.5" customHeight="1" x14ac:dyDescent="0.25">
      <c r="B15" s="96" t="s">
        <v>4</v>
      </c>
      <c r="C15" s="24" t="s">
        <v>19</v>
      </c>
      <c r="D15" s="31">
        <v>1118</v>
      </c>
      <c r="E15" s="31">
        <v>17758</v>
      </c>
      <c r="F15" s="31">
        <v>23505</v>
      </c>
      <c r="G15" s="31">
        <v>19961</v>
      </c>
      <c r="H15" s="31">
        <v>16134</v>
      </c>
      <c r="I15" s="31">
        <v>14085</v>
      </c>
      <c r="J15" s="31">
        <v>10771</v>
      </c>
      <c r="K15" s="31">
        <v>8169</v>
      </c>
      <c r="L15" s="31">
        <v>5605</v>
      </c>
      <c r="M15" s="31">
        <v>3000</v>
      </c>
      <c r="N15" s="31">
        <v>1660</v>
      </c>
      <c r="O15" s="31">
        <v>1525</v>
      </c>
      <c r="P15" s="30">
        <f t="shared" si="0"/>
        <v>123291</v>
      </c>
    </row>
    <row r="16" spans="2:16" s="6" customFormat="1" ht="40.5" customHeight="1" x14ac:dyDescent="0.25">
      <c r="B16" s="96"/>
      <c r="C16" s="24" t="s">
        <v>20</v>
      </c>
      <c r="D16" s="31">
        <v>807</v>
      </c>
      <c r="E16" s="31">
        <v>12272</v>
      </c>
      <c r="F16" s="31">
        <v>15218</v>
      </c>
      <c r="G16" s="31">
        <v>12449</v>
      </c>
      <c r="H16" s="31">
        <v>10000</v>
      </c>
      <c r="I16" s="31">
        <v>8254</v>
      </c>
      <c r="J16" s="31">
        <v>6005</v>
      </c>
      <c r="K16" s="31">
        <v>4191</v>
      </c>
      <c r="L16" s="31">
        <v>2311</v>
      </c>
      <c r="M16" s="31">
        <v>1288</v>
      </c>
      <c r="N16" s="31">
        <v>817</v>
      </c>
      <c r="O16" s="31">
        <v>744</v>
      </c>
      <c r="P16" s="30">
        <f t="shared" si="0"/>
        <v>74356</v>
      </c>
    </row>
    <row r="17" spans="2:16" s="6" customFormat="1" ht="20.100000000000001" customHeight="1" x14ac:dyDescent="0.25">
      <c r="B17" s="93" t="s">
        <v>5</v>
      </c>
      <c r="C17" s="24" t="s">
        <v>19</v>
      </c>
      <c r="D17" s="31">
        <v>82</v>
      </c>
      <c r="E17" s="31">
        <v>1405</v>
      </c>
      <c r="F17" s="31">
        <v>2382</v>
      </c>
      <c r="G17" s="31">
        <v>2341</v>
      </c>
      <c r="H17" s="31">
        <v>1802</v>
      </c>
      <c r="I17" s="31">
        <v>1313</v>
      </c>
      <c r="J17" s="31">
        <v>1046</v>
      </c>
      <c r="K17" s="31">
        <v>839</v>
      </c>
      <c r="L17" s="31">
        <v>538</v>
      </c>
      <c r="M17" s="31">
        <v>231</v>
      </c>
      <c r="N17" s="31">
        <v>102</v>
      </c>
      <c r="O17" s="31">
        <v>46</v>
      </c>
      <c r="P17" s="30">
        <f t="shared" si="0"/>
        <v>12127</v>
      </c>
    </row>
    <row r="18" spans="2:16" s="6" customFormat="1" ht="20.100000000000001" customHeight="1" x14ac:dyDescent="0.25">
      <c r="B18" s="93"/>
      <c r="C18" s="24" t="s">
        <v>20</v>
      </c>
      <c r="D18" s="31">
        <v>50</v>
      </c>
      <c r="E18" s="31">
        <v>889</v>
      </c>
      <c r="F18" s="31">
        <v>1347</v>
      </c>
      <c r="G18" s="31">
        <v>1157</v>
      </c>
      <c r="H18" s="31">
        <v>852</v>
      </c>
      <c r="I18" s="31">
        <v>529</v>
      </c>
      <c r="J18" s="31">
        <v>366</v>
      </c>
      <c r="K18" s="31">
        <v>223</v>
      </c>
      <c r="L18" s="31">
        <v>121</v>
      </c>
      <c r="M18" s="31">
        <v>42</v>
      </c>
      <c r="N18" s="31">
        <v>25</v>
      </c>
      <c r="O18" s="31">
        <v>14</v>
      </c>
      <c r="P18" s="30">
        <f t="shared" si="0"/>
        <v>5615</v>
      </c>
    </row>
    <row r="19" spans="2:16" s="6" customFormat="1" ht="20.100000000000001" customHeight="1" x14ac:dyDescent="0.25">
      <c r="B19" s="93" t="s">
        <v>6</v>
      </c>
      <c r="C19" s="24" t="s">
        <v>19</v>
      </c>
      <c r="D19" s="31">
        <v>42</v>
      </c>
      <c r="E19" s="31">
        <v>1464</v>
      </c>
      <c r="F19" s="31">
        <v>3310</v>
      </c>
      <c r="G19" s="31">
        <v>3111</v>
      </c>
      <c r="H19" s="31">
        <v>2349</v>
      </c>
      <c r="I19" s="31">
        <v>1834</v>
      </c>
      <c r="J19" s="31">
        <v>1383</v>
      </c>
      <c r="K19" s="31">
        <v>1031</v>
      </c>
      <c r="L19" s="31">
        <v>667</v>
      </c>
      <c r="M19" s="31">
        <v>271</v>
      </c>
      <c r="N19" s="31">
        <v>97</v>
      </c>
      <c r="O19" s="31">
        <v>62</v>
      </c>
      <c r="P19" s="30">
        <f t="shared" si="0"/>
        <v>15621</v>
      </c>
    </row>
    <row r="20" spans="2:16" s="6" customFormat="1" ht="20.100000000000001" customHeight="1" x14ac:dyDescent="0.25">
      <c r="B20" s="93"/>
      <c r="C20" s="24" t="s">
        <v>20</v>
      </c>
      <c r="D20" s="31">
        <v>43</v>
      </c>
      <c r="E20" s="31">
        <v>1793</v>
      </c>
      <c r="F20" s="31">
        <v>3610</v>
      </c>
      <c r="G20" s="31">
        <v>3440</v>
      </c>
      <c r="H20" s="31">
        <v>2429</v>
      </c>
      <c r="I20" s="31">
        <v>2021</v>
      </c>
      <c r="J20" s="31">
        <v>1451</v>
      </c>
      <c r="K20" s="31">
        <v>945</v>
      </c>
      <c r="L20" s="31">
        <v>358</v>
      </c>
      <c r="M20" s="31">
        <v>100</v>
      </c>
      <c r="N20" s="31">
        <v>39</v>
      </c>
      <c r="O20" s="31">
        <v>28</v>
      </c>
      <c r="P20" s="30">
        <f t="shared" si="0"/>
        <v>16257</v>
      </c>
    </row>
    <row r="21" spans="2:16" s="6" customFormat="1" ht="20.100000000000001" customHeight="1" x14ac:dyDescent="0.25">
      <c r="B21" s="93" t="s">
        <v>7</v>
      </c>
      <c r="C21" s="24" t="s">
        <v>19</v>
      </c>
      <c r="D21" s="31">
        <v>34</v>
      </c>
      <c r="E21" s="31">
        <v>437</v>
      </c>
      <c r="F21" s="31">
        <v>660</v>
      </c>
      <c r="G21" s="31">
        <v>655</v>
      </c>
      <c r="H21" s="31">
        <v>672</v>
      </c>
      <c r="I21" s="31">
        <v>731</v>
      </c>
      <c r="J21" s="31">
        <v>601</v>
      </c>
      <c r="K21" s="31">
        <v>531</v>
      </c>
      <c r="L21" s="31">
        <v>437</v>
      </c>
      <c r="M21" s="31">
        <v>205</v>
      </c>
      <c r="N21" s="31">
        <v>121</v>
      </c>
      <c r="O21" s="31">
        <v>135</v>
      </c>
      <c r="P21" s="30">
        <f t="shared" si="0"/>
        <v>5219</v>
      </c>
    </row>
    <row r="22" spans="2:16" s="6" customFormat="1" ht="20.100000000000001" customHeight="1" x14ac:dyDescent="0.25">
      <c r="B22" s="93"/>
      <c r="C22" s="24" t="s">
        <v>20</v>
      </c>
      <c r="D22" s="31">
        <v>4</v>
      </c>
      <c r="E22" s="31">
        <v>130</v>
      </c>
      <c r="F22" s="31">
        <v>252</v>
      </c>
      <c r="G22" s="31">
        <v>256</v>
      </c>
      <c r="H22" s="31">
        <v>242</v>
      </c>
      <c r="I22" s="31">
        <v>236</v>
      </c>
      <c r="J22" s="31">
        <v>189</v>
      </c>
      <c r="K22" s="31">
        <v>178</v>
      </c>
      <c r="L22" s="31">
        <v>125</v>
      </c>
      <c r="M22" s="31">
        <v>73</v>
      </c>
      <c r="N22" s="31">
        <v>52</v>
      </c>
      <c r="O22" s="31">
        <v>56</v>
      </c>
      <c r="P22" s="30">
        <f t="shared" si="0"/>
        <v>1793</v>
      </c>
    </row>
    <row r="23" spans="2:16" s="6" customFormat="1" ht="29.25" customHeight="1" x14ac:dyDescent="0.25">
      <c r="B23" s="96" t="s">
        <v>8</v>
      </c>
      <c r="C23" s="24" t="s">
        <v>19</v>
      </c>
      <c r="D23" s="31">
        <v>668</v>
      </c>
      <c r="E23" s="31">
        <v>11559</v>
      </c>
      <c r="F23" s="31">
        <v>16005</v>
      </c>
      <c r="G23" s="31">
        <v>13017</v>
      </c>
      <c r="H23" s="31">
        <v>10008</v>
      </c>
      <c r="I23" s="31">
        <v>9028</v>
      </c>
      <c r="J23" s="31">
        <v>7735</v>
      </c>
      <c r="K23" s="31">
        <v>6464</v>
      </c>
      <c r="L23" s="31">
        <v>4555</v>
      </c>
      <c r="M23" s="31">
        <v>2113</v>
      </c>
      <c r="N23" s="31">
        <v>1013</v>
      </c>
      <c r="O23" s="31">
        <v>687</v>
      </c>
      <c r="P23" s="30">
        <f t="shared" si="0"/>
        <v>82852</v>
      </c>
    </row>
    <row r="24" spans="2:16" s="6" customFormat="1" ht="29.25" customHeight="1" x14ac:dyDescent="0.25">
      <c r="B24" s="96"/>
      <c r="C24" s="24" t="s">
        <v>20</v>
      </c>
      <c r="D24" s="31">
        <v>473</v>
      </c>
      <c r="E24" s="31">
        <v>8026</v>
      </c>
      <c r="F24" s="31">
        <v>10275</v>
      </c>
      <c r="G24" s="31">
        <v>6949</v>
      </c>
      <c r="H24" s="31">
        <v>4819</v>
      </c>
      <c r="I24" s="31">
        <v>3810</v>
      </c>
      <c r="J24" s="31">
        <v>2685</v>
      </c>
      <c r="K24" s="31">
        <v>1823</v>
      </c>
      <c r="L24" s="31">
        <v>993</v>
      </c>
      <c r="M24" s="31">
        <v>485</v>
      </c>
      <c r="N24" s="31">
        <v>235</v>
      </c>
      <c r="O24" s="31">
        <v>154</v>
      </c>
      <c r="P24" s="30">
        <f t="shared" si="0"/>
        <v>40727</v>
      </c>
    </row>
    <row r="25" spans="2:16" s="6" customFormat="1" ht="20.100000000000001" customHeight="1" x14ac:dyDescent="0.25">
      <c r="B25" s="93" t="s">
        <v>9</v>
      </c>
      <c r="C25" s="24" t="s">
        <v>19</v>
      </c>
      <c r="D25" s="31">
        <v>93</v>
      </c>
      <c r="E25" s="31">
        <v>2039</v>
      </c>
      <c r="F25" s="31">
        <v>4366</v>
      </c>
      <c r="G25" s="31">
        <v>4659</v>
      </c>
      <c r="H25" s="31">
        <v>4109</v>
      </c>
      <c r="I25" s="31">
        <v>3874</v>
      </c>
      <c r="J25" s="31">
        <v>3461</v>
      </c>
      <c r="K25" s="31">
        <v>2992</v>
      </c>
      <c r="L25" s="31">
        <v>2398</v>
      </c>
      <c r="M25" s="31">
        <v>1416</v>
      </c>
      <c r="N25" s="31">
        <v>884</v>
      </c>
      <c r="O25" s="31">
        <v>890</v>
      </c>
      <c r="P25" s="30">
        <f t="shared" si="0"/>
        <v>31181</v>
      </c>
    </row>
    <row r="26" spans="2:16" s="6" customFormat="1" ht="20.100000000000001" customHeight="1" x14ac:dyDescent="0.25">
      <c r="B26" s="93"/>
      <c r="C26" s="24" t="s">
        <v>20</v>
      </c>
      <c r="D26" s="31">
        <v>100</v>
      </c>
      <c r="E26" s="31">
        <v>2602</v>
      </c>
      <c r="F26" s="31">
        <v>6812</v>
      </c>
      <c r="G26" s="31">
        <v>7374</v>
      </c>
      <c r="H26" s="31">
        <v>6168</v>
      </c>
      <c r="I26" s="31">
        <v>5482</v>
      </c>
      <c r="J26" s="31">
        <v>4191</v>
      </c>
      <c r="K26" s="31">
        <v>3316</v>
      </c>
      <c r="L26" s="31">
        <v>1984</v>
      </c>
      <c r="M26" s="31">
        <v>1002</v>
      </c>
      <c r="N26" s="31">
        <v>555</v>
      </c>
      <c r="O26" s="31">
        <v>444</v>
      </c>
      <c r="P26" s="30">
        <f t="shared" si="0"/>
        <v>40030</v>
      </c>
    </row>
    <row r="27" spans="2:16" s="6" customFormat="1" ht="20.100000000000001" customHeight="1" x14ac:dyDescent="0.25">
      <c r="B27" s="93" t="s">
        <v>10</v>
      </c>
      <c r="C27" s="24" t="s">
        <v>19</v>
      </c>
      <c r="D27" s="31">
        <v>0</v>
      </c>
      <c r="E27" s="31">
        <v>3</v>
      </c>
      <c r="F27" s="31">
        <v>23</v>
      </c>
      <c r="G27" s="31">
        <v>15</v>
      </c>
      <c r="H27" s="31">
        <v>26</v>
      </c>
      <c r="I27" s="31">
        <v>27</v>
      </c>
      <c r="J27" s="31">
        <v>33</v>
      </c>
      <c r="K27" s="31">
        <v>24</v>
      </c>
      <c r="L27" s="31">
        <v>29</v>
      </c>
      <c r="M27" s="31">
        <v>12</v>
      </c>
      <c r="N27" s="31">
        <v>2</v>
      </c>
      <c r="O27" s="31">
        <v>0</v>
      </c>
      <c r="P27" s="30">
        <f t="shared" si="0"/>
        <v>194</v>
      </c>
    </row>
    <row r="28" spans="2:16" s="6" customFormat="1" ht="20.100000000000001" customHeight="1" x14ac:dyDescent="0.25">
      <c r="B28" s="93"/>
      <c r="C28" s="24" t="s">
        <v>20</v>
      </c>
      <c r="D28" s="31">
        <v>1</v>
      </c>
      <c r="E28" s="31">
        <v>18</v>
      </c>
      <c r="F28" s="31">
        <v>57</v>
      </c>
      <c r="G28" s="31">
        <v>74</v>
      </c>
      <c r="H28" s="31">
        <v>127</v>
      </c>
      <c r="I28" s="31">
        <v>165</v>
      </c>
      <c r="J28" s="31">
        <v>214</v>
      </c>
      <c r="K28" s="31">
        <v>288</v>
      </c>
      <c r="L28" s="31">
        <v>363</v>
      </c>
      <c r="M28" s="31">
        <v>272</v>
      </c>
      <c r="N28" s="31">
        <v>66</v>
      </c>
      <c r="O28" s="31">
        <v>0</v>
      </c>
      <c r="P28" s="30">
        <f t="shared" si="0"/>
        <v>1645</v>
      </c>
    </row>
    <row r="29" spans="2:16" s="6" customFormat="1" ht="20.100000000000001" customHeight="1" x14ac:dyDescent="0.25">
      <c r="B29" s="93" t="s">
        <v>11</v>
      </c>
      <c r="C29" s="24" t="s">
        <v>19</v>
      </c>
      <c r="D29" s="31">
        <v>0</v>
      </c>
      <c r="E29" s="31">
        <v>2</v>
      </c>
      <c r="F29" s="31">
        <v>3</v>
      </c>
      <c r="G29" s="31">
        <v>3</v>
      </c>
      <c r="H29" s="31">
        <v>5</v>
      </c>
      <c r="I29" s="31">
        <v>5</v>
      </c>
      <c r="J29" s="31">
        <v>7</v>
      </c>
      <c r="K29" s="31">
        <v>5</v>
      </c>
      <c r="L29" s="31">
        <v>7</v>
      </c>
      <c r="M29" s="31">
        <v>2</v>
      </c>
      <c r="N29" s="31">
        <v>0</v>
      </c>
      <c r="O29" s="31">
        <v>0</v>
      </c>
      <c r="P29" s="30">
        <f t="shared" si="0"/>
        <v>39</v>
      </c>
    </row>
    <row r="30" spans="2:16" s="6" customFormat="1" ht="20.100000000000001" customHeight="1" x14ac:dyDescent="0.25">
      <c r="B30" s="93"/>
      <c r="C30" s="24" t="s">
        <v>20</v>
      </c>
      <c r="D30" s="31">
        <v>0</v>
      </c>
      <c r="E30" s="31">
        <v>0</v>
      </c>
      <c r="F30" s="31">
        <v>0</v>
      </c>
      <c r="G30" s="31">
        <v>1</v>
      </c>
      <c r="H30" s="31">
        <v>3</v>
      </c>
      <c r="I30" s="31">
        <v>1</v>
      </c>
      <c r="J30" s="31">
        <v>4</v>
      </c>
      <c r="K30" s="31">
        <v>2</v>
      </c>
      <c r="L30" s="31">
        <v>3</v>
      </c>
      <c r="M30" s="31">
        <v>0</v>
      </c>
      <c r="N30" s="31">
        <v>0</v>
      </c>
      <c r="O30" s="31">
        <v>0</v>
      </c>
      <c r="P30" s="30">
        <f t="shared" si="0"/>
        <v>14</v>
      </c>
    </row>
    <row r="31" spans="2:16" s="6" customFormat="1" ht="20.100000000000001" customHeight="1" x14ac:dyDescent="0.25">
      <c r="B31" s="93" t="s">
        <v>12</v>
      </c>
      <c r="C31" s="24" t="s">
        <v>19</v>
      </c>
      <c r="D31" s="31">
        <v>0</v>
      </c>
      <c r="E31" s="31">
        <v>19</v>
      </c>
      <c r="F31" s="31">
        <v>19</v>
      </c>
      <c r="G31" s="31">
        <v>37</v>
      </c>
      <c r="H31" s="31">
        <v>167</v>
      </c>
      <c r="I31" s="31">
        <v>111</v>
      </c>
      <c r="J31" s="31">
        <v>74</v>
      </c>
      <c r="K31" s="31">
        <v>223</v>
      </c>
      <c r="L31" s="31">
        <v>223</v>
      </c>
      <c r="M31" s="31">
        <v>0</v>
      </c>
      <c r="N31" s="31">
        <v>0</v>
      </c>
      <c r="O31" s="31">
        <v>0</v>
      </c>
      <c r="P31" s="30">
        <f t="shared" si="0"/>
        <v>873</v>
      </c>
    </row>
    <row r="32" spans="2:16" s="6" customFormat="1" ht="20.100000000000001" customHeight="1" thickBot="1" x14ac:dyDescent="0.3">
      <c r="B32" s="94"/>
      <c r="C32" s="25" t="s">
        <v>20</v>
      </c>
      <c r="D32" s="32">
        <v>0</v>
      </c>
      <c r="E32" s="32">
        <v>0</v>
      </c>
      <c r="F32" s="32">
        <v>45</v>
      </c>
      <c r="G32" s="32">
        <v>45</v>
      </c>
      <c r="H32" s="32">
        <v>113</v>
      </c>
      <c r="I32" s="32">
        <v>68</v>
      </c>
      <c r="J32" s="32">
        <v>158</v>
      </c>
      <c r="K32" s="32">
        <v>155</v>
      </c>
      <c r="L32" s="32">
        <v>248</v>
      </c>
      <c r="M32" s="32">
        <v>68</v>
      </c>
      <c r="N32" s="32">
        <v>0</v>
      </c>
      <c r="O32" s="32">
        <v>0</v>
      </c>
      <c r="P32" s="33">
        <f t="shared" si="0"/>
        <v>900</v>
      </c>
    </row>
    <row r="33" spans="2:16" s="6" customFormat="1" ht="20.100000000000001" customHeight="1" x14ac:dyDescent="0.25">
      <c r="B33" s="83" t="s">
        <v>13</v>
      </c>
      <c r="C33" s="18" t="s">
        <v>19</v>
      </c>
      <c r="D33" s="49">
        <f>+D9+D11+D13+D15+D17+D19+D21+D23+D25+D27+D29+D31</f>
        <v>3687</v>
      </c>
      <c r="E33" s="49">
        <f t="shared" ref="E33:P34" si="1">+E9+E11+E13+E15+E17+E19+E21+E23+E25+E27+E29+E31</f>
        <v>55814</v>
      </c>
      <c r="F33" s="49">
        <f t="shared" si="1"/>
        <v>76983</v>
      </c>
      <c r="G33" s="49">
        <f t="shared" si="1"/>
        <v>66316</v>
      </c>
      <c r="H33" s="49">
        <f t="shared" si="1"/>
        <v>54452</v>
      </c>
      <c r="I33" s="49">
        <f t="shared" si="1"/>
        <v>47682</v>
      </c>
      <c r="J33" s="49">
        <f t="shared" si="1"/>
        <v>37418</v>
      </c>
      <c r="K33" s="49">
        <f t="shared" si="1"/>
        <v>29604</v>
      </c>
      <c r="L33" s="49">
        <f t="shared" si="1"/>
        <v>20565</v>
      </c>
      <c r="M33" s="49">
        <f t="shared" si="1"/>
        <v>10162</v>
      </c>
      <c r="N33" s="49">
        <f t="shared" si="1"/>
        <v>5277</v>
      </c>
      <c r="O33" s="49">
        <f t="shared" si="1"/>
        <v>4449</v>
      </c>
      <c r="P33" s="50">
        <f>+P9+P11+P13+P15+P17+P19+P21+P23+P25+P27+P29+P31</f>
        <v>412409</v>
      </c>
    </row>
    <row r="34" spans="2:16" s="6" customFormat="1" ht="20.100000000000001" customHeight="1" thickBot="1" x14ac:dyDescent="0.3">
      <c r="B34" s="84"/>
      <c r="C34" s="19" t="s">
        <v>20</v>
      </c>
      <c r="D34" s="51">
        <f>+D10+D12+D14+D16+D18+D20+D22+D24+D26+D28+D30+D32</f>
        <v>2571</v>
      </c>
      <c r="E34" s="51">
        <f t="shared" si="1"/>
        <v>39506</v>
      </c>
      <c r="F34" s="51">
        <f t="shared" si="1"/>
        <v>54046</v>
      </c>
      <c r="G34" s="51">
        <f t="shared" si="1"/>
        <v>45849</v>
      </c>
      <c r="H34" s="51">
        <f t="shared" si="1"/>
        <v>37857</v>
      </c>
      <c r="I34" s="51">
        <f t="shared" si="1"/>
        <v>32881</v>
      </c>
      <c r="J34" s="51">
        <f t="shared" si="1"/>
        <v>23168</v>
      </c>
      <c r="K34" s="51">
        <f t="shared" si="1"/>
        <v>16060</v>
      </c>
      <c r="L34" s="51">
        <f t="shared" si="1"/>
        <v>8510</v>
      </c>
      <c r="M34" s="51">
        <f t="shared" si="1"/>
        <v>4122</v>
      </c>
      <c r="N34" s="51">
        <f t="shared" si="1"/>
        <v>2189</v>
      </c>
      <c r="O34" s="51">
        <f t="shared" si="1"/>
        <v>1778</v>
      </c>
      <c r="P34" s="52">
        <f t="shared" si="1"/>
        <v>268537</v>
      </c>
    </row>
    <row r="35" spans="2:16" s="6" customFormat="1" ht="18.75" customHeight="1" x14ac:dyDescent="0.25">
      <c r="B35" s="85" t="s">
        <v>14</v>
      </c>
      <c r="C35" s="20" t="s">
        <v>19</v>
      </c>
      <c r="D35" s="36">
        <v>32</v>
      </c>
      <c r="E35" s="36">
        <v>2277</v>
      </c>
      <c r="F35" s="36">
        <v>8051</v>
      </c>
      <c r="G35" s="36">
        <v>12533</v>
      </c>
      <c r="H35" s="36">
        <v>13369</v>
      </c>
      <c r="I35" s="36">
        <v>15064</v>
      </c>
      <c r="J35" s="36">
        <v>15679</v>
      </c>
      <c r="K35" s="36">
        <v>13138</v>
      </c>
      <c r="L35" s="36">
        <v>9715</v>
      </c>
      <c r="M35" s="36">
        <v>5682</v>
      </c>
      <c r="N35" s="36">
        <v>2675</v>
      </c>
      <c r="O35" s="36">
        <v>1669</v>
      </c>
      <c r="P35" s="37">
        <f>SUM(D35:O35)</f>
        <v>99884</v>
      </c>
    </row>
    <row r="36" spans="2:16" s="6" customFormat="1" ht="18.75" customHeight="1" thickBot="1" x14ac:dyDescent="0.3">
      <c r="B36" s="86"/>
      <c r="C36" s="21" t="s">
        <v>20</v>
      </c>
      <c r="D36" s="38">
        <v>17</v>
      </c>
      <c r="E36" s="38">
        <v>1498</v>
      </c>
      <c r="F36" s="38">
        <v>6397</v>
      </c>
      <c r="G36" s="38">
        <v>9848</v>
      </c>
      <c r="H36" s="38">
        <v>10271</v>
      </c>
      <c r="I36" s="38">
        <v>11125</v>
      </c>
      <c r="J36" s="38">
        <v>10780</v>
      </c>
      <c r="K36" s="38">
        <v>9927</v>
      </c>
      <c r="L36" s="38">
        <v>5572</v>
      </c>
      <c r="M36" s="38">
        <v>2255</v>
      </c>
      <c r="N36" s="38">
        <v>1021</v>
      </c>
      <c r="O36" s="38">
        <v>302</v>
      </c>
      <c r="P36" s="39">
        <f>SUM(D36:O36)</f>
        <v>69013</v>
      </c>
    </row>
    <row r="37" spans="2:16" s="6" customFormat="1" ht="20.100000000000001" customHeight="1" thickBot="1" x14ac:dyDescent="0.3">
      <c r="B37" s="87" t="s">
        <v>15</v>
      </c>
      <c r="C37" s="11" t="s">
        <v>19</v>
      </c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1"/>
    </row>
    <row r="38" spans="2:16" s="6" customFormat="1" ht="20.100000000000001" customHeight="1" thickBot="1" x14ac:dyDescent="0.3">
      <c r="B38" s="88"/>
      <c r="C38" s="11" t="s">
        <v>20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1"/>
    </row>
    <row r="39" spans="2:16" s="6" customFormat="1" ht="20.100000000000001" customHeight="1" thickBot="1" x14ac:dyDescent="0.3">
      <c r="B39" s="89" t="s">
        <v>16</v>
      </c>
      <c r="C39" s="7" t="s">
        <v>19</v>
      </c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3"/>
    </row>
    <row r="40" spans="2:16" s="6" customFormat="1" ht="20.100000000000001" customHeight="1" thickBot="1" x14ac:dyDescent="0.3">
      <c r="B40" s="90"/>
      <c r="C40" s="7" t="s">
        <v>20</v>
      </c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3"/>
    </row>
    <row r="41" spans="2:16" s="6" customFormat="1" ht="20.100000000000001" customHeight="1" x14ac:dyDescent="0.25">
      <c r="B41" s="91" t="s">
        <v>17</v>
      </c>
      <c r="C41" s="22" t="s">
        <v>19</v>
      </c>
      <c r="D41" s="44">
        <f>+D33+D35</f>
        <v>3719</v>
      </c>
      <c r="E41" s="44">
        <f t="shared" ref="E41:O42" si="2">+E33+E35</f>
        <v>58091</v>
      </c>
      <c r="F41" s="44">
        <f t="shared" si="2"/>
        <v>85034</v>
      </c>
      <c r="G41" s="44">
        <f t="shared" si="2"/>
        <v>78849</v>
      </c>
      <c r="H41" s="44">
        <f t="shared" si="2"/>
        <v>67821</v>
      </c>
      <c r="I41" s="44">
        <f t="shared" si="2"/>
        <v>62746</v>
      </c>
      <c r="J41" s="44">
        <f t="shared" si="2"/>
        <v>53097</v>
      </c>
      <c r="K41" s="44">
        <f t="shared" si="2"/>
        <v>42742</v>
      </c>
      <c r="L41" s="44">
        <f t="shared" si="2"/>
        <v>30280</v>
      </c>
      <c r="M41" s="44">
        <f t="shared" si="2"/>
        <v>15844</v>
      </c>
      <c r="N41" s="44">
        <f t="shared" si="2"/>
        <v>7952</v>
      </c>
      <c r="O41" s="44">
        <f t="shared" si="2"/>
        <v>6118</v>
      </c>
      <c r="P41" s="45">
        <f>+P33+P35</f>
        <v>512293</v>
      </c>
    </row>
    <row r="42" spans="2:16" ht="13.5" thickBot="1" x14ac:dyDescent="0.25">
      <c r="B42" s="92"/>
      <c r="C42" s="14" t="s">
        <v>20</v>
      </c>
      <c r="D42" s="46">
        <f>+D34+D36</f>
        <v>2588</v>
      </c>
      <c r="E42" s="46">
        <f t="shared" si="2"/>
        <v>41004</v>
      </c>
      <c r="F42" s="46">
        <f t="shared" si="2"/>
        <v>60443</v>
      </c>
      <c r="G42" s="46">
        <f t="shared" si="2"/>
        <v>55697</v>
      </c>
      <c r="H42" s="46">
        <f t="shared" si="2"/>
        <v>48128</v>
      </c>
      <c r="I42" s="46">
        <f t="shared" si="2"/>
        <v>44006</v>
      </c>
      <c r="J42" s="46">
        <f t="shared" si="2"/>
        <v>33948</v>
      </c>
      <c r="K42" s="46">
        <f t="shared" si="2"/>
        <v>25987</v>
      </c>
      <c r="L42" s="46">
        <f t="shared" si="2"/>
        <v>14082</v>
      </c>
      <c r="M42" s="46">
        <f t="shared" si="2"/>
        <v>6377</v>
      </c>
      <c r="N42" s="46">
        <f t="shared" si="2"/>
        <v>3210</v>
      </c>
      <c r="O42" s="46">
        <f t="shared" si="2"/>
        <v>2080</v>
      </c>
      <c r="P42" s="47">
        <f>+P34+P36</f>
        <v>337550</v>
      </c>
    </row>
    <row r="43" spans="2:16" x14ac:dyDescent="0.2">
      <c r="B43" s="8" t="s">
        <v>39</v>
      </c>
      <c r="C43" s="8"/>
      <c r="H43" s="9"/>
      <c r="I43" s="9"/>
      <c r="J43" s="9"/>
      <c r="K43" s="9"/>
      <c r="L43" s="9"/>
      <c r="M43" s="9"/>
    </row>
  </sheetData>
  <mergeCells count="24">
    <mergeCell ref="B1:P1"/>
    <mergeCell ref="B2:P2"/>
    <mergeCell ref="B3:P3"/>
    <mergeCell ref="B4:P4"/>
    <mergeCell ref="B6:B7"/>
    <mergeCell ref="C6:C7"/>
    <mergeCell ref="D6:O6"/>
    <mergeCell ref="B31:B32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3:B34"/>
    <mergeCell ref="B35:B36"/>
    <mergeCell ref="B37:B38"/>
    <mergeCell ref="B39:B40"/>
    <mergeCell ref="B41:B42"/>
  </mergeCells>
  <printOptions horizontalCentered="1"/>
  <pageMargins left="0.25" right="0.25" top="0.75" bottom="0.75" header="0.3" footer="0.3"/>
  <pageSetup scale="38" orientation="landscape" r:id="rId1"/>
  <headerFooter>
    <oddFooter>&amp;L&amp;8&amp;Z&amp;F 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43"/>
  <sheetViews>
    <sheetView showGridLines="0" topLeftCell="A19" workbookViewId="0">
      <selection activeCell="D33" sqref="D33:P34"/>
    </sheetView>
  </sheetViews>
  <sheetFormatPr baseColWidth="10" defaultColWidth="11" defaultRowHeight="12.75" x14ac:dyDescent="0.2"/>
  <cols>
    <col min="1" max="1" width="1.5703125" style="1" customWidth="1"/>
    <col min="2" max="2" width="40.28515625" style="1" customWidth="1"/>
    <col min="3" max="3" width="10.140625" style="1" customWidth="1"/>
    <col min="4" max="16" width="11.42578125" style="1" customWidth="1"/>
    <col min="17" max="232" width="11" style="1"/>
    <col min="233" max="233" width="39.5703125" style="1" customWidth="1"/>
    <col min="234" max="259" width="11.42578125" style="1" customWidth="1"/>
    <col min="260" max="488" width="11" style="1"/>
    <col min="489" max="489" width="39.5703125" style="1" customWidth="1"/>
    <col min="490" max="515" width="11.42578125" style="1" customWidth="1"/>
    <col min="516" max="744" width="11" style="1"/>
    <col min="745" max="745" width="39.5703125" style="1" customWidth="1"/>
    <col min="746" max="771" width="11.42578125" style="1" customWidth="1"/>
    <col min="772" max="1000" width="11" style="1"/>
    <col min="1001" max="1001" width="39.5703125" style="1" customWidth="1"/>
    <col min="1002" max="1027" width="11.42578125" style="1" customWidth="1"/>
    <col min="1028" max="1256" width="11" style="1"/>
    <col min="1257" max="1257" width="39.5703125" style="1" customWidth="1"/>
    <col min="1258" max="1283" width="11.42578125" style="1" customWidth="1"/>
    <col min="1284" max="1512" width="11" style="1"/>
    <col min="1513" max="1513" width="39.5703125" style="1" customWidth="1"/>
    <col min="1514" max="1539" width="11.42578125" style="1" customWidth="1"/>
    <col min="1540" max="1768" width="11" style="1"/>
    <col min="1769" max="1769" width="39.5703125" style="1" customWidth="1"/>
    <col min="1770" max="1795" width="11.42578125" style="1" customWidth="1"/>
    <col min="1796" max="2024" width="11" style="1"/>
    <col min="2025" max="2025" width="39.5703125" style="1" customWidth="1"/>
    <col min="2026" max="2051" width="11.42578125" style="1" customWidth="1"/>
    <col min="2052" max="2280" width="11" style="1"/>
    <col min="2281" max="2281" width="39.5703125" style="1" customWidth="1"/>
    <col min="2282" max="2307" width="11.42578125" style="1" customWidth="1"/>
    <col min="2308" max="2536" width="11" style="1"/>
    <col min="2537" max="2537" width="39.5703125" style="1" customWidth="1"/>
    <col min="2538" max="2563" width="11.42578125" style="1" customWidth="1"/>
    <col min="2564" max="2792" width="11" style="1"/>
    <col min="2793" max="2793" width="39.5703125" style="1" customWidth="1"/>
    <col min="2794" max="2819" width="11.42578125" style="1" customWidth="1"/>
    <col min="2820" max="3048" width="11" style="1"/>
    <col min="3049" max="3049" width="39.5703125" style="1" customWidth="1"/>
    <col min="3050" max="3075" width="11.42578125" style="1" customWidth="1"/>
    <col min="3076" max="3304" width="11" style="1"/>
    <col min="3305" max="3305" width="39.5703125" style="1" customWidth="1"/>
    <col min="3306" max="3331" width="11.42578125" style="1" customWidth="1"/>
    <col min="3332" max="3560" width="11" style="1"/>
    <col min="3561" max="3561" width="39.5703125" style="1" customWidth="1"/>
    <col min="3562" max="3587" width="11.42578125" style="1" customWidth="1"/>
    <col min="3588" max="3816" width="11" style="1"/>
    <col min="3817" max="3817" width="39.5703125" style="1" customWidth="1"/>
    <col min="3818" max="3843" width="11.42578125" style="1" customWidth="1"/>
    <col min="3844" max="4072" width="11" style="1"/>
    <col min="4073" max="4073" width="39.5703125" style="1" customWidth="1"/>
    <col min="4074" max="4099" width="11.42578125" style="1" customWidth="1"/>
    <col min="4100" max="4328" width="11" style="1"/>
    <col min="4329" max="4329" width="39.5703125" style="1" customWidth="1"/>
    <col min="4330" max="4355" width="11.42578125" style="1" customWidth="1"/>
    <col min="4356" max="4584" width="11" style="1"/>
    <col min="4585" max="4585" width="39.5703125" style="1" customWidth="1"/>
    <col min="4586" max="4611" width="11.42578125" style="1" customWidth="1"/>
    <col min="4612" max="4840" width="11" style="1"/>
    <col min="4841" max="4841" width="39.5703125" style="1" customWidth="1"/>
    <col min="4842" max="4867" width="11.42578125" style="1" customWidth="1"/>
    <col min="4868" max="5096" width="11" style="1"/>
    <col min="5097" max="5097" width="39.5703125" style="1" customWidth="1"/>
    <col min="5098" max="5123" width="11.42578125" style="1" customWidth="1"/>
    <col min="5124" max="5352" width="11" style="1"/>
    <col min="5353" max="5353" width="39.5703125" style="1" customWidth="1"/>
    <col min="5354" max="5379" width="11.42578125" style="1" customWidth="1"/>
    <col min="5380" max="5608" width="11" style="1"/>
    <col min="5609" max="5609" width="39.5703125" style="1" customWidth="1"/>
    <col min="5610" max="5635" width="11.42578125" style="1" customWidth="1"/>
    <col min="5636" max="5864" width="11" style="1"/>
    <col min="5865" max="5865" width="39.5703125" style="1" customWidth="1"/>
    <col min="5866" max="5891" width="11.42578125" style="1" customWidth="1"/>
    <col min="5892" max="6120" width="11" style="1"/>
    <col min="6121" max="6121" width="39.5703125" style="1" customWidth="1"/>
    <col min="6122" max="6147" width="11.42578125" style="1" customWidth="1"/>
    <col min="6148" max="6376" width="11" style="1"/>
    <col min="6377" max="6377" width="39.5703125" style="1" customWidth="1"/>
    <col min="6378" max="6403" width="11.42578125" style="1" customWidth="1"/>
    <col min="6404" max="6632" width="11" style="1"/>
    <col min="6633" max="6633" width="39.5703125" style="1" customWidth="1"/>
    <col min="6634" max="6659" width="11.42578125" style="1" customWidth="1"/>
    <col min="6660" max="6888" width="11" style="1"/>
    <col min="6889" max="6889" width="39.5703125" style="1" customWidth="1"/>
    <col min="6890" max="6915" width="11.42578125" style="1" customWidth="1"/>
    <col min="6916" max="7144" width="11" style="1"/>
    <col min="7145" max="7145" width="39.5703125" style="1" customWidth="1"/>
    <col min="7146" max="7171" width="11.42578125" style="1" customWidth="1"/>
    <col min="7172" max="7400" width="11" style="1"/>
    <col min="7401" max="7401" width="39.5703125" style="1" customWidth="1"/>
    <col min="7402" max="7427" width="11.42578125" style="1" customWidth="1"/>
    <col min="7428" max="7656" width="11" style="1"/>
    <col min="7657" max="7657" width="39.5703125" style="1" customWidth="1"/>
    <col min="7658" max="7683" width="11.42578125" style="1" customWidth="1"/>
    <col min="7684" max="7912" width="11" style="1"/>
    <col min="7913" max="7913" width="39.5703125" style="1" customWidth="1"/>
    <col min="7914" max="7939" width="11.42578125" style="1" customWidth="1"/>
    <col min="7940" max="8168" width="11" style="1"/>
    <col min="8169" max="8169" width="39.5703125" style="1" customWidth="1"/>
    <col min="8170" max="8195" width="11.42578125" style="1" customWidth="1"/>
    <col min="8196" max="8424" width="11" style="1"/>
    <col min="8425" max="8425" width="39.5703125" style="1" customWidth="1"/>
    <col min="8426" max="8451" width="11.42578125" style="1" customWidth="1"/>
    <col min="8452" max="8680" width="11" style="1"/>
    <col min="8681" max="8681" width="39.5703125" style="1" customWidth="1"/>
    <col min="8682" max="8707" width="11.42578125" style="1" customWidth="1"/>
    <col min="8708" max="8936" width="11" style="1"/>
    <col min="8937" max="8937" width="39.5703125" style="1" customWidth="1"/>
    <col min="8938" max="8963" width="11.42578125" style="1" customWidth="1"/>
    <col min="8964" max="9192" width="11" style="1"/>
    <col min="9193" max="9193" width="39.5703125" style="1" customWidth="1"/>
    <col min="9194" max="9219" width="11.42578125" style="1" customWidth="1"/>
    <col min="9220" max="9448" width="11" style="1"/>
    <col min="9449" max="9449" width="39.5703125" style="1" customWidth="1"/>
    <col min="9450" max="9475" width="11.42578125" style="1" customWidth="1"/>
    <col min="9476" max="9704" width="11" style="1"/>
    <col min="9705" max="9705" width="39.5703125" style="1" customWidth="1"/>
    <col min="9706" max="9731" width="11.42578125" style="1" customWidth="1"/>
    <col min="9732" max="9960" width="11" style="1"/>
    <col min="9961" max="9961" width="39.5703125" style="1" customWidth="1"/>
    <col min="9962" max="9987" width="11.42578125" style="1" customWidth="1"/>
    <col min="9988" max="10216" width="11" style="1"/>
    <col min="10217" max="10217" width="39.5703125" style="1" customWidth="1"/>
    <col min="10218" max="10243" width="11.42578125" style="1" customWidth="1"/>
    <col min="10244" max="10472" width="11" style="1"/>
    <col min="10473" max="10473" width="39.5703125" style="1" customWidth="1"/>
    <col min="10474" max="10499" width="11.42578125" style="1" customWidth="1"/>
    <col min="10500" max="10728" width="11" style="1"/>
    <col min="10729" max="10729" width="39.5703125" style="1" customWidth="1"/>
    <col min="10730" max="10755" width="11.42578125" style="1" customWidth="1"/>
    <col min="10756" max="10984" width="11" style="1"/>
    <col min="10985" max="10985" width="39.5703125" style="1" customWidth="1"/>
    <col min="10986" max="11011" width="11.42578125" style="1" customWidth="1"/>
    <col min="11012" max="11240" width="11" style="1"/>
    <col min="11241" max="11241" width="39.5703125" style="1" customWidth="1"/>
    <col min="11242" max="11267" width="11.42578125" style="1" customWidth="1"/>
    <col min="11268" max="11496" width="11" style="1"/>
    <col min="11497" max="11497" width="39.5703125" style="1" customWidth="1"/>
    <col min="11498" max="11523" width="11.42578125" style="1" customWidth="1"/>
    <col min="11524" max="11752" width="11" style="1"/>
    <col min="11753" max="11753" width="39.5703125" style="1" customWidth="1"/>
    <col min="11754" max="11779" width="11.42578125" style="1" customWidth="1"/>
    <col min="11780" max="12008" width="11" style="1"/>
    <col min="12009" max="12009" width="39.5703125" style="1" customWidth="1"/>
    <col min="12010" max="12035" width="11.42578125" style="1" customWidth="1"/>
    <col min="12036" max="12264" width="11" style="1"/>
    <col min="12265" max="12265" width="39.5703125" style="1" customWidth="1"/>
    <col min="12266" max="12291" width="11.42578125" style="1" customWidth="1"/>
    <col min="12292" max="12520" width="11" style="1"/>
    <col min="12521" max="12521" width="39.5703125" style="1" customWidth="1"/>
    <col min="12522" max="12547" width="11.42578125" style="1" customWidth="1"/>
    <col min="12548" max="12776" width="11" style="1"/>
    <col min="12777" max="12777" width="39.5703125" style="1" customWidth="1"/>
    <col min="12778" max="12803" width="11.42578125" style="1" customWidth="1"/>
    <col min="12804" max="13032" width="11" style="1"/>
    <col min="13033" max="13033" width="39.5703125" style="1" customWidth="1"/>
    <col min="13034" max="13059" width="11.42578125" style="1" customWidth="1"/>
    <col min="13060" max="13288" width="11" style="1"/>
    <col min="13289" max="13289" width="39.5703125" style="1" customWidth="1"/>
    <col min="13290" max="13315" width="11.42578125" style="1" customWidth="1"/>
    <col min="13316" max="13544" width="11" style="1"/>
    <col min="13545" max="13545" width="39.5703125" style="1" customWidth="1"/>
    <col min="13546" max="13571" width="11.42578125" style="1" customWidth="1"/>
    <col min="13572" max="13800" width="11" style="1"/>
    <col min="13801" max="13801" width="39.5703125" style="1" customWidth="1"/>
    <col min="13802" max="13827" width="11.42578125" style="1" customWidth="1"/>
    <col min="13828" max="14056" width="11" style="1"/>
    <col min="14057" max="14057" width="39.5703125" style="1" customWidth="1"/>
    <col min="14058" max="14083" width="11.42578125" style="1" customWidth="1"/>
    <col min="14084" max="14312" width="11" style="1"/>
    <col min="14313" max="14313" width="39.5703125" style="1" customWidth="1"/>
    <col min="14314" max="14339" width="11.42578125" style="1" customWidth="1"/>
    <col min="14340" max="14568" width="11" style="1"/>
    <col min="14569" max="14569" width="39.5703125" style="1" customWidth="1"/>
    <col min="14570" max="14595" width="11.42578125" style="1" customWidth="1"/>
    <col min="14596" max="14824" width="11" style="1"/>
    <col min="14825" max="14825" width="39.5703125" style="1" customWidth="1"/>
    <col min="14826" max="14851" width="11.42578125" style="1" customWidth="1"/>
    <col min="14852" max="15080" width="11" style="1"/>
    <col min="15081" max="15081" width="39.5703125" style="1" customWidth="1"/>
    <col min="15082" max="15107" width="11.42578125" style="1" customWidth="1"/>
    <col min="15108" max="15336" width="11" style="1"/>
    <col min="15337" max="15337" width="39.5703125" style="1" customWidth="1"/>
    <col min="15338" max="15363" width="11.42578125" style="1" customWidth="1"/>
    <col min="15364" max="15592" width="11" style="1"/>
    <col min="15593" max="15593" width="39.5703125" style="1" customWidth="1"/>
    <col min="15594" max="15619" width="11.42578125" style="1" customWidth="1"/>
    <col min="15620" max="15848" width="11" style="1"/>
    <col min="15849" max="15849" width="39.5703125" style="1" customWidth="1"/>
    <col min="15850" max="15875" width="11.42578125" style="1" customWidth="1"/>
    <col min="15876" max="16104" width="11" style="1"/>
    <col min="16105" max="16105" width="39.5703125" style="1" customWidth="1"/>
    <col min="16106" max="16131" width="11.42578125" style="1" customWidth="1"/>
    <col min="16132" max="16384" width="11" style="1"/>
  </cols>
  <sheetData>
    <row r="1" spans="2:16" x14ac:dyDescent="0.2">
      <c r="B1" s="97" t="s">
        <v>35</v>
      </c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</row>
    <row r="2" spans="2:16" x14ac:dyDescent="0.2">
      <c r="B2" s="97" t="s">
        <v>36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</row>
    <row r="3" spans="2:16" x14ac:dyDescent="0.2">
      <c r="B3" s="98" t="s">
        <v>38</v>
      </c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</row>
    <row r="4" spans="2:16" ht="15.75" x14ac:dyDescent="0.25">
      <c r="B4" s="99" t="s">
        <v>37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2:16" ht="13.5" thickBot="1" x14ac:dyDescent="0.25">
      <c r="B5" s="2" t="s">
        <v>44</v>
      </c>
      <c r="C5" s="10"/>
    </row>
    <row r="6" spans="2:16" ht="15.75" customHeight="1" thickBot="1" x14ac:dyDescent="0.25">
      <c r="B6" s="100" t="s">
        <v>0</v>
      </c>
      <c r="C6" s="102" t="s">
        <v>18</v>
      </c>
      <c r="D6" s="104" t="s">
        <v>21</v>
      </c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6"/>
      <c r="P6" s="15"/>
    </row>
    <row r="7" spans="2:16" ht="15.75" customHeight="1" thickBot="1" x14ac:dyDescent="0.25">
      <c r="B7" s="101"/>
      <c r="C7" s="103"/>
      <c r="D7" s="3" t="s">
        <v>22</v>
      </c>
      <c r="E7" s="3" t="s">
        <v>23</v>
      </c>
      <c r="F7" s="4" t="s">
        <v>24</v>
      </c>
      <c r="G7" s="3" t="s">
        <v>25</v>
      </c>
      <c r="H7" s="4" t="s">
        <v>26</v>
      </c>
      <c r="I7" s="3" t="s">
        <v>27</v>
      </c>
      <c r="J7" s="4" t="s">
        <v>28</v>
      </c>
      <c r="K7" s="3" t="s">
        <v>29</v>
      </c>
      <c r="L7" s="4" t="s">
        <v>30</v>
      </c>
      <c r="M7" s="3" t="s">
        <v>31</v>
      </c>
      <c r="N7" s="4" t="s">
        <v>32</v>
      </c>
      <c r="O7" s="3" t="s">
        <v>33</v>
      </c>
      <c r="P7" s="16" t="s">
        <v>34</v>
      </c>
    </row>
    <row r="8" spans="2:16" ht="13.5" thickBot="1" x14ac:dyDescent="0.25"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2:16" s="6" customFormat="1" ht="20.100000000000001" customHeight="1" x14ac:dyDescent="0.25">
      <c r="B9" s="95" t="s">
        <v>1</v>
      </c>
      <c r="C9" s="23" t="s">
        <v>19</v>
      </c>
      <c r="D9" s="28">
        <v>113</v>
      </c>
      <c r="E9" s="28">
        <v>1194</v>
      </c>
      <c r="F9" s="28">
        <v>1686</v>
      </c>
      <c r="G9" s="28">
        <v>1401</v>
      </c>
      <c r="H9" s="28">
        <v>1195</v>
      </c>
      <c r="I9" s="28">
        <v>1185</v>
      </c>
      <c r="J9" s="28">
        <v>947</v>
      </c>
      <c r="K9" s="28">
        <v>827</v>
      </c>
      <c r="L9" s="28">
        <v>708</v>
      </c>
      <c r="M9" s="28">
        <v>421</v>
      </c>
      <c r="N9" s="28">
        <v>232</v>
      </c>
      <c r="O9" s="28">
        <v>230</v>
      </c>
      <c r="P9" s="29">
        <f>SUM(D9:O9)</f>
        <v>10139</v>
      </c>
    </row>
    <row r="10" spans="2:16" s="6" customFormat="1" ht="20.100000000000001" customHeight="1" x14ac:dyDescent="0.25">
      <c r="B10" s="93"/>
      <c r="C10" s="24" t="s">
        <v>20</v>
      </c>
      <c r="D10" s="31">
        <v>32</v>
      </c>
      <c r="E10" s="31">
        <v>414</v>
      </c>
      <c r="F10" s="31">
        <v>582</v>
      </c>
      <c r="G10" s="31">
        <v>600</v>
      </c>
      <c r="H10" s="31">
        <v>469</v>
      </c>
      <c r="I10" s="31">
        <v>320</v>
      </c>
      <c r="J10" s="31">
        <v>293</v>
      </c>
      <c r="K10" s="31">
        <v>201</v>
      </c>
      <c r="L10" s="31">
        <v>132</v>
      </c>
      <c r="M10" s="31">
        <v>74</v>
      </c>
      <c r="N10" s="31">
        <v>42</v>
      </c>
      <c r="O10" s="31">
        <v>75</v>
      </c>
      <c r="P10" s="30">
        <f t="shared" ref="P10:P32" si="0">SUM(D10:O10)</f>
        <v>3234</v>
      </c>
    </row>
    <row r="11" spans="2:16" s="6" customFormat="1" ht="31.5" customHeight="1" x14ac:dyDescent="0.25">
      <c r="B11" s="96" t="s">
        <v>2</v>
      </c>
      <c r="C11" s="24" t="s">
        <v>19</v>
      </c>
      <c r="D11" s="31">
        <v>1221</v>
      </c>
      <c r="E11" s="31">
        <v>17326</v>
      </c>
      <c r="F11" s="31">
        <v>21818</v>
      </c>
      <c r="G11" s="31">
        <v>18175</v>
      </c>
      <c r="H11" s="31">
        <v>15078</v>
      </c>
      <c r="I11" s="31">
        <v>12523</v>
      </c>
      <c r="J11" s="31">
        <v>8905</v>
      </c>
      <c r="K11" s="31">
        <v>6498</v>
      </c>
      <c r="L11" s="31">
        <v>4008</v>
      </c>
      <c r="M11" s="31">
        <v>1749</v>
      </c>
      <c r="N11" s="31">
        <v>822</v>
      </c>
      <c r="O11" s="31">
        <v>637</v>
      </c>
      <c r="P11" s="30">
        <f t="shared" si="0"/>
        <v>108760</v>
      </c>
    </row>
    <row r="12" spans="2:16" s="6" customFormat="1" ht="31.5" customHeight="1" x14ac:dyDescent="0.25">
      <c r="B12" s="96"/>
      <c r="C12" s="24" t="s">
        <v>20</v>
      </c>
      <c r="D12" s="31">
        <v>1041</v>
      </c>
      <c r="E12" s="31">
        <v>13058</v>
      </c>
      <c r="F12" s="31">
        <v>15333</v>
      </c>
      <c r="G12" s="31">
        <v>12996</v>
      </c>
      <c r="H12" s="31">
        <v>12225</v>
      </c>
      <c r="I12" s="31">
        <v>11632</v>
      </c>
      <c r="J12" s="31">
        <v>7354</v>
      </c>
      <c r="K12" s="31">
        <v>4525</v>
      </c>
      <c r="L12" s="31">
        <v>1734</v>
      </c>
      <c r="M12" s="31">
        <v>641</v>
      </c>
      <c r="N12" s="31">
        <v>316</v>
      </c>
      <c r="O12" s="31">
        <v>219</v>
      </c>
      <c r="P12" s="30">
        <f t="shared" si="0"/>
        <v>81074</v>
      </c>
    </row>
    <row r="13" spans="2:16" s="6" customFormat="1" ht="20.100000000000001" customHeight="1" x14ac:dyDescent="0.25">
      <c r="B13" s="93" t="s">
        <v>3</v>
      </c>
      <c r="C13" s="24" t="s">
        <v>19</v>
      </c>
      <c r="D13" s="27">
        <v>318</v>
      </c>
      <c r="E13" s="27">
        <v>2572</v>
      </c>
      <c r="F13" s="27">
        <v>3159</v>
      </c>
      <c r="G13" s="27">
        <v>2909</v>
      </c>
      <c r="H13" s="27">
        <v>2890</v>
      </c>
      <c r="I13" s="27">
        <v>2966</v>
      </c>
      <c r="J13" s="27">
        <v>2460</v>
      </c>
      <c r="K13" s="27">
        <v>2014</v>
      </c>
      <c r="L13" s="27">
        <v>1399</v>
      </c>
      <c r="M13" s="27">
        <v>748</v>
      </c>
      <c r="N13" s="27">
        <v>346</v>
      </c>
      <c r="O13" s="27">
        <v>238</v>
      </c>
      <c r="P13" s="30">
        <f t="shared" si="0"/>
        <v>22019</v>
      </c>
    </row>
    <row r="14" spans="2:16" s="6" customFormat="1" ht="20.100000000000001" customHeight="1" x14ac:dyDescent="0.25">
      <c r="B14" s="93"/>
      <c r="C14" s="24" t="s">
        <v>20</v>
      </c>
      <c r="D14" s="31">
        <v>19</v>
      </c>
      <c r="E14" s="31">
        <v>284</v>
      </c>
      <c r="F14" s="31">
        <v>487</v>
      </c>
      <c r="G14" s="31">
        <v>479</v>
      </c>
      <c r="H14" s="31">
        <v>386</v>
      </c>
      <c r="I14" s="31">
        <v>344</v>
      </c>
      <c r="J14" s="31">
        <v>247</v>
      </c>
      <c r="K14" s="31">
        <v>200</v>
      </c>
      <c r="L14" s="31">
        <v>131</v>
      </c>
      <c r="M14" s="31">
        <v>73</v>
      </c>
      <c r="N14" s="31">
        <v>39</v>
      </c>
      <c r="O14" s="31">
        <v>41</v>
      </c>
      <c r="P14" s="30">
        <f t="shared" si="0"/>
        <v>2730</v>
      </c>
    </row>
    <row r="15" spans="2:16" s="6" customFormat="1" ht="40.5" customHeight="1" x14ac:dyDescent="0.25">
      <c r="B15" s="96" t="s">
        <v>4</v>
      </c>
      <c r="C15" s="24" t="s">
        <v>19</v>
      </c>
      <c r="D15" s="31">
        <v>1118</v>
      </c>
      <c r="E15" s="31">
        <v>17762</v>
      </c>
      <c r="F15" s="31">
        <v>23510</v>
      </c>
      <c r="G15" s="31">
        <v>19965</v>
      </c>
      <c r="H15" s="31">
        <v>16137</v>
      </c>
      <c r="I15" s="31">
        <v>14087</v>
      </c>
      <c r="J15" s="31">
        <v>10774</v>
      </c>
      <c r="K15" s="31">
        <v>8171</v>
      </c>
      <c r="L15" s="31">
        <v>5606</v>
      </c>
      <c r="M15" s="31">
        <v>3001</v>
      </c>
      <c r="N15" s="31">
        <v>1661</v>
      </c>
      <c r="O15" s="31">
        <v>1525</v>
      </c>
      <c r="P15" s="30">
        <f t="shared" si="0"/>
        <v>123317</v>
      </c>
    </row>
    <row r="16" spans="2:16" s="6" customFormat="1" ht="40.5" customHeight="1" x14ac:dyDescent="0.25">
      <c r="B16" s="96"/>
      <c r="C16" s="24" t="s">
        <v>20</v>
      </c>
      <c r="D16" s="31">
        <v>811</v>
      </c>
      <c r="E16" s="31">
        <v>12329</v>
      </c>
      <c r="F16" s="31">
        <v>15289</v>
      </c>
      <c r="G16" s="31">
        <v>12507</v>
      </c>
      <c r="H16" s="31">
        <v>10047</v>
      </c>
      <c r="I16" s="31">
        <v>8293</v>
      </c>
      <c r="J16" s="31">
        <v>6031</v>
      </c>
      <c r="K16" s="31">
        <v>4211</v>
      </c>
      <c r="L16" s="31">
        <v>2322</v>
      </c>
      <c r="M16" s="31">
        <v>1294</v>
      </c>
      <c r="N16" s="31">
        <v>821</v>
      </c>
      <c r="O16" s="31">
        <v>748</v>
      </c>
      <c r="P16" s="30">
        <f t="shared" si="0"/>
        <v>74703</v>
      </c>
    </row>
    <row r="17" spans="2:16" s="6" customFormat="1" ht="20.100000000000001" customHeight="1" x14ac:dyDescent="0.25">
      <c r="B17" s="93" t="s">
        <v>5</v>
      </c>
      <c r="C17" s="24" t="s">
        <v>19</v>
      </c>
      <c r="D17" s="27">
        <v>83</v>
      </c>
      <c r="E17" s="27">
        <v>1409</v>
      </c>
      <c r="F17" s="27">
        <v>2390</v>
      </c>
      <c r="G17" s="27">
        <v>2348</v>
      </c>
      <c r="H17" s="27">
        <v>1808</v>
      </c>
      <c r="I17" s="27">
        <v>1318</v>
      </c>
      <c r="J17" s="27">
        <v>1050</v>
      </c>
      <c r="K17" s="27">
        <v>840</v>
      </c>
      <c r="L17" s="27">
        <v>540</v>
      </c>
      <c r="M17" s="27">
        <v>232</v>
      </c>
      <c r="N17" s="27">
        <v>103</v>
      </c>
      <c r="O17" s="27">
        <v>46</v>
      </c>
      <c r="P17" s="30">
        <f t="shared" si="0"/>
        <v>12167</v>
      </c>
    </row>
    <row r="18" spans="2:16" s="6" customFormat="1" ht="20.100000000000001" customHeight="1" x14ac:dyDescent="0.25">
      <c r="B18" s="93"/>
      <c r="C18" s="24" t="s">
        <v>20</v>
      </c>
      <c r="D18" s="31">
        <v>50</v>
      </c>
      <c r="E18" s="31">
        <v>892</v>
      </c>
      <c r="F18" s="31">
        <v>1351</v>
      </c>
      <c r="G18" s="31">
        <v>1161</v>
      </c>
      <c r="H18" s="31">
        <v>854</v>
      </c>
      <c r="I18" s="31">
        <v>531</v>
      </c>
      <c r="J18" s="31">
        <v>367</v>
      </c>
      <c r="K18" s="31">
        <v>225</v>
      </c>
      <c r="L18" s="31">
        <v>121</v>
      </c>
      <c r="M18" s="31">
        <v>42</v>
      </c>
      <c r="N18" s="31">
        <v>25</v>
      </c>
      <c r="O18" s="31">
        <v>14</v>
      </c>
      <c r="P18" s="30">
        <f t="shared" si="0"/>
        <v>5633</v>
      </c>
    </row>
    <row r="19" spans="2:16" s="6" customFormat="1" ht="20.100000000000001" customHeight="1" x14ac:dyDescent="0.25">
      <c r="B19" s="93" t="s">
        <v>6</v>
      </c>
      <c r="C19" s="24" t="s">
        <v>19</v>
      </c>
      <c r="D19" s="31">
        <v>43</v>
      </c>
      <c r="E19" s="31">
        <v>1485</v>
      </c>
      <c r="F19" s="31">
        <v>3359</v>
      </c>
      <c r="G19" s="31">
        <v>3157</v>
      </c>
      <c r="H19" s="31">
        <v>2383</v>
      </c>
      <c r="I19" s="31">
        <v>1861</v>
      </c>
      <c r="J19" s="31">
        <v>1403</v>
      </c>
      <c r="K19" s="31">
        <v>1047</v>
      </c>
      <c r="L19" s="31">
        <v>677</v>
      </c>
      <c r="M19" s="31">
        <v>275</v>
      </c>
      <c r="N19" s="31">
        <v>98</v>
      </c>
      <c r="O19" s="31">
        <v>62</v>
      </c>
      <c r="P19" s="30">
        <f t="shared" si="0"/>
        <v>15850</v>
      </c>
    </row>
    <row r="20" spans="2:16" s="6" customFormat="1" ht="20.100000000000001" customHeight="1" x14ac:dyDescent="0.25">
      <c r="B20" s="93"/>
      <c r="C20" s="24" t="s">
        <v>20</v>
      </c>
      <c r="D20" s="31">
        <v>43</v>
      </c>
      <c r="E20" s="31">
        <v>1789</v>
      </c>
      <c r="F20" s="31">
        <v>3602</v>
      </c>
      <c r="G20" s="31">
        <v>3433</v>
      </c>
      <c r="H20" s="31">
        <v>2423</v>
      </c>
      <c r="I20" s="31">
        <v>2017</v>
      </c>
      <c r="J20" s="31">
        <v>1448</v>
      </c>
      <c r="K20" s="31">
        <v>942</v>
      </c>
      <c r="L20" s="31">
        <v>357</v>
      </c>
      <c r="M20" s="31">
        <v>100</v>
      </c>
      <c r="N20" s="31">
        <v>39</v>
      </c>
      <c r="O20" s="31">
        <v>28</v>
      </c>
      <c r="P20" s="30">
        <f t="shared" si="0"/>
        <v>16221</v>
      </c>
    </row>
    <row r="21" spans="2:16" s="6" customFormat="1" ht="20.100000000000001" customHeight="1" x14ac:dyDescent="0.25">
      <c r="B21" s="93" t="s">
        <v>7</v>
      </c>
      <c r="C21" s="24" t="s">
        <v>19</v>
      </c>
      <c r="D21" s="27">
        <v>33</v>
      </c>
      <c r="E21" s="27">
        <v>430</v>
      </c>
      <c r="F21" s="27">
        <v>649</v>
      </c>
      <c r="G21" s="27">
        <v>644</v>
      </c>
      <c r="H21" s="27">
        <v>661</v>
      </c>
      <c r="I21" s="27">
        <v>718</v>
      </c>
      <c r="J21" s="27">
        <v>591</v>
      </c>
      <c r="K21" s="27">
        <v>522</v>
      </c>
      <c r="L21" s="27">
        <v>430</v>
      </c>
      <c r="M21" s="27">
        <v>201</v>
      </c>
      <c r="N21" s="27">
        <v>119</v>
      </c>
      <c r="O21" s="27">
        <v>133</v>
      </c>
      <c r="P21" s="30">
        <f t="shared" si="0"/>
        <v>5131</v>
      </c>
    </row>
    <row r="22" spans="2:16" s="6" customFormat="1" ht="20.100000000000001" customHeight="1" x14ac:dyDescent="0.25">
      <c r="B22" s="93"/>
      <c r="C22" s="24" t="s">
        <v>20</v>
      </c>
      <c r="D22" s="31">
        <v>4</v>
      </c>
      <c r="E22" s="31">
        <v>131</v>
      </c>
      <c r="F22" s="31">
        <v>256</v>
      </c>
      <c r="G22" s="31">
        <v>260</v>
      </c>
      <c r="H22" s="31">
        <v>245</v>
      </c>
      <c r="I22" s="31">
        <v>239</v>
      </c>
      <c r="J22" s="31">
        <v>191</v>
      </c>
      <c r="K22" s="31">
        <v>180</v>
      </c>
      <c r="L22" s="31">
        <v>126</v>
      </c>
      <c r="M22" s="31">
        <v>74</v>
      </c>
      <c r="N22" s="31">
        <v>53</v>
      </c>
      <c r="O22" s="31">
        <v>57</v>
      </c>
      <c r="P22" s="30">
        <f t="shared" si="0"/>
        <v>1816</v>
      </c>
    </row>
    <row r="23" spans="2:16" s="6" customFormat="1" ht="29.25" customHeight="1" x14ac:dyDescent="0.25">
      <c r="B23" s="96" t="s">
        <v>8</v>
      </c>
      <c r="C23" s="24" t="s">
        <v>19</v>
      </c>
      <c r="D23" s="31">
        <v>673</v>
      </c>
      <c r="E23" s="31">
        <v>11643</v>
      </c>
      <c r="F23" s="31">
        <v>16121</v>
      </c>
      <c r="G23" s="31">
        <v>13111</v>
      </c>
      <c r="H23" s="31">
        <v>10080</v>
      </c>
      <c r="I23" s="31">
        <v>9094</v>
      </c>
      <c r="J23" s="31">
        <v>7791</v>
      </c>
      <c r="K23" s="31">
        <v>6511</v>
      </c>
      <c r="L23" s="31">
        <v>4587</v>
      </c>
      <c r="M23" s="31">
        <v>2129</v>
      </c>
      <c r="N23" s="31">
        <v>1021</v>
      </c>
      <c r="O23" s="31">
        <v>692</v>
      </c>
      <c r="P23" s="30">
        <f t="shared" si="0"/>
        <v>83453</v>
      </c>
    </row>
    <row r="24" spans="2:16" s="6" customFormat="1" ht="29.25" customHeight="1" x14ac:dyDescent="0.25">
      <c r="B24" s="96"/>
      <c r="C24" s="24" t="s">
        <v>20</v>
      </c>
      <c r="D24" s="31">
        <v>472</v>
      </c>
      <c r="E24" s="31">
        <v>7997</v>
      </c>
      <c r="F24" s="31">
        <v>10237</v>
      </c>
      <c r="G24" s="31">
        <v>6923</v>
      </c>
      <c r="H24" s="31">
        <v>4801</v>
      </c>
      <c r="I24" s="31">
        <v>3796</v>
      </c>
      <c r="J24" s="31">
        <v>2675</v>
      </c>
      <c r="K24" s="31">
        <v>1816</v>
      </c>
      <c r="L24" s="31">
        <v>988</v>
      </c>
      <c r="M24" s="31">
        <v>483</v>
      </c>
      <c r="N24" s="31">
        <v>234</v>
      </c>
      <c r="O24" s="31">
        <v>153</v>
      </c>
      <c r="P24" s="30">
        <f t="shared" si="0"/>
        <v>40575</v>
      </c>
    </row>
    <row r="25" spans="2:16" s="6" customFormat="1" ht="20.100000000000001" customHeight="1" x14ac:dyDescent="0.25">
      <c r="B25" s="93" t="s">
        <v>9</v>
      </c>
      <c r="C25" s="24" t="s">
        <v>19</v>
      </c>
      <c r="D25" s="27">
        <v>92</v>
      </c>
      <c r="E25" s="27">
        <v>2027</v>
      </c>
      <c r="F25" s="27">
        <v>4340</v>
      </c>
      <c r="G25" s="27">
        <v>4631</v>
      </c>
      <c r="H25" s="27">
        <v>4085</v>
      </c>
      <c r="I25" s="27">
        <v>3851</v>
      </c>
      <c r="J25" s="27">
        <v>3441</v>
      </c>
      <c r="K25" s="27">
        <v>2974</v>
      </c>
      <c r="L25" s="27">
        <v>2383</v>
      </c>
      <c r="M25" s="27">
        <v>1407</v>
      </c>
      <c r="N25" s="27">
        <v>879</v>
      </c>
      <c r="O25" s="27">
        <v>885</v>
      </c>
      <c r="P25" s="30">
        <f t="shared" si="0"/>
        <v>30995</v>
      </c>
    </row>
    <row r="26" spans="2:16" s="6" customFormat="1" ht="20.100000000000001" customHeight="1" x14ac:dyDescent="0.25">
      <c r="B26" s="93"/>
      <c r="C26" s="24" t="s">
        <v>20</v>
      </c>
      <c r="D26" s="31">
        <v>100</v>
      </c>
      <c r="E26" s="31">
        <v>2599</v>
      </c>
      <c r="F26" s="31">
        <v>6802</v>
      </c>
      <c r="G26" s="31">
        <v>7364</v>
      </c>
      <c r="H26" s="31">
        <v>6159</v>
      </c>
      <c r="I26" s="31">
        <v>5474</v>
      </c>
      <c r="J26" s="31">
        <v>4185</v>
      </c>
      <c r="K26" s="31">
        <v>3311</v>
      </c>
      <c r="L26" s="31">
        <v>1981</v>
      </c>
      <c r="M26" s="31">
        <v>1001</v>
      </c>
      <c r="N26" s="31">
        <v>554</v>
      </c>
      <c r="O26" s="31">
        <v>444</v>
      </c>
      <c r="P26" s="30">
        <f t="shared" si="0"/>
        <v>39974</v>
      </c>
    </row>
    <row r="27" spans="2:16" s="6" customFormat="1" ht="20.100000000000001" customHeight="1" x14ac:dyDescent="0.25">
      <c r="B27" s="93" t="s">
        <v>10</v>
      </c>
      <c r="C27" s="24" t="s">
        <v>19</v>
      </c>
      <c r="D27" s="31">
        <v>0</v>
      </c>
      <c r="E27" s="31">
        <v>3</v>
      </c>
      <c r="F27" s="31">
        <v>23</v>
      </c>
      <c r="G27" s="31">
        <v>16</v>
      </c>
      <c r="H27" s="31">
        <v>26</v>
      </c>
      <c r="I27" s="31">
        <v>27</v>
      </c>
      <c r="J27" s="31">
        <v>33</v>
      </c>
      <c r="K27" s="31">
        <v>24</v>
      </c>
      <c r="L27" s="31">
        <v>29</v>
      </c>
      <c r="M27" s="31">
        <v>13</v>
      </c>
      <c r="N27" s="31">
        <v>2</v>
      </c>
      <c r="O27" s="31">
        <v>0</v>
      </c>
      <c r="P27" s="30">
        <f t="shared" si="0"/>
        <v>196</v>
      </c>
    </row>
    <row r="28" spans="2:16" s="6" customFormat="1" ht="20.100000000000001" customHeight="1" x14ac:dyDescent="0.25">
      <c r="B28" s="93"/>
      <c r="C28" s="24" t="s">
        <v>20</v>
      </c>
      <c r="D28" s="31">
        <v>1</v>
      </c>
      <c r="E28" s="31">
        <v>18</v>
      </c>
      <c r="F28" s="31">
        <v>57</v>
      </c>
      <c r="G28" s="31">
        <v>75</v>
      </c>
      <c r="H28" s="31">
        <v>128</v>
      </c>
      <c r="I28" s="31">
        <v>166</v>
      </c>
      <c r="J28" s="31">
        <v>213</v>
      </c>
      <c r="K28" s="31">
        <v>290</v>
      </c>
      <c r="L28" s="31">
        <v>365</v>
      </c>
      <c r="M28" s="31">
        <v>273</v>
      </c>
      <c r="N28" s="31">
        <v>67</v>
      </c>
      <c r="O28" s="31">
        <v>0</v>
      </c>
      <c r="P28" s="30">
        <f t="shared" si="0"/>
        <v>1653</v>
      </c>
    </row>
    <row r="29" spans="2:16" s="6" customFormat="1" ht="20.100000000000001" customHeight="1" x14ac:dyDescent="0.25">
      <c r="B29" s="93" t="s">
        <v>11</v>
      </c>
      <c r="C29" s="24" t="s">
        <v>19</v>
      </c>
      <c r="D29" s="31">
        <v>0</v>
      </c>
      <c r="E29" s="31">
        <v>2</v>
      </c>
      <c r="F29" s="31">
        <v>4</v>
      </c>
      <c r="G29" s="31">
        <v>4</v>
      </c>
      <c r="H29" s="31">
        <v>5</v>
      </c>
      <c r="I29" s="31">
        <v>5</v>
      </c>
      <c r="J29" s="31">
        <v>7</v>
      </c>
      <c r="K29" s="31">
        <v>7</v>
      </c>
      <c r="L29" s="31">
        <v>6</v>
      </c>
      <c r="M29" s="31">
        <v>2</v>
      </c>
      <c r="N29" s="31">
        <v>0</v>
      </c>
      <c r="O29" s="31">
        <v>0</v>
      </c>
      <c r="P29" s="30">
        <f t="shared" si="0"/>
        <v>42</v>
      </c>
    </row>
    <row r="30" spans="2:16" s="6" customFormat="1" ht="20.100000000000001" customHeight="1" x14ac:dyDescent="0.25">
      <c r="B30" s="93"/>
      <c r="C30" s="24" t="s">
        <v>20</v>
      </c>
      <c r="D30" s="31">
        <v>0</v>
      </c>
      <c r="E30" s="31">
        <v>0</v>
      </c>
      <c r="F30" s="31">
        <v>0</v>
      </c>
      <c r="G30" s="31">
        <v>1</v>
      </c>
      <c r="H30" s="31">
        <v>3</v>
      </c>
      <c r="I30" s="31">
        <v>1</v>
      </c>
      <c r="J30" s="31">
        <v>4</v>
      </c>
      <c r="K30" s="31">
        <v>3</v>
      </c>
      <c r="L30" s="31">
        <v>3</v>
      </c>
      <c r="M30" s="31">
        <v>0</v>
      </c>
      <c r="N30" s="31">
        <v>0</v>
      </c>
      <c r="O30" s="31">
        <v>0</v>
      </c>
      <c r="P30" s="30">
        <f t="shared" si="0"/>
        <v>15</v>
      </c>
    </row>
    <row r="31" spans="2:16" s="6" customFormat="1" ht="20.100000000000001" customHeight="1" x14ac:dyDescent="0.25">
      <c r="B31" s="93" t="s">
        <v>12</v>
      </c>
      <c r="C31" s="24" t="s">
        <v>19</v>
      </c>
      <c r="D31" s="31">
        <v>0</v>
      </c>
      <c r="E31" s="31">
        <v>19</v>
      </c>
      <c r="F31" s="31">
        <v>19</v>
      </c>
      <c r="G31" s="31">
        <v>39</v>
      </c>
      <c r="H31" s="31">
        <v>175</v>
      </c>
      <c r="I31" s="31">
        <v>117</v>
      </c>
      <c r="J31" s="31">
        <v>78</v>
      </c>
      <c r="K31" s="31">
        <v>233</v>
      </c>
      <c r="L31" s="31">
        <v>233</v>
      </c>
      <c r="M31" s="31">
        <v>0</v>
      </c>
      <c r="N31" s="31">
        <v>0</v>
      </c>
      <c r="O31" s="31">
        <v>0</v>
      </c>
      <c r="P31" s="30">
        <f t="shared" si="0"/>
        <v>913</v>
      </c>
    </row>
    <row r="32" spans="2:16" s="6" customFormat="1" ht="20.100000000000001" customHeight="1" thickBot="1" x14ac:dyDescent="0.3">
      <c r="B32" s="94"/>
      <c r="C32" s="25" t="s">
        <v>20</v>
      </c>
      <c r="D32" s="32">
        <v>0</v>
      </c>
      <c r="E32" s="32">
        <v>0</v>
      </c>
      <c r="F32" s="32">
        <v>48</v>
      </c>
      <c r="G32" s="32">
        <v>48</v>
      </c>
      <c r="H32" s="32">
        <v>120</v>
      </c>
      <c r="I32" s="32">
        <v>72</v>
      </c>
      <c r="J32" s="32">
        <v>168</v>
      </c>
      <c r="K32" s="32">
        <v>168</v>
      </c>
      <c r="L32" s="32">
        <v>264</v>
      </c>
      <c r="M32" s="32">
        <v>72</v>
      </c>
      <c r="N32" s="32">
        <v>0</v>
      </c>
      <c r="O32" s="32">
        <v>0</v>
      </c>
      <c r="P32" s="33">
        <f t="shared" si="0"/>
        <v>960</v>
      </c>
    </row>
    <row r="33" spans="2:18" s="6" customFormat="1" ht="20.100000000000001" customHeight="1" x14ac:dyDescent="0.25">
      <c r="B33" s="83" t="s">
        <v>13</v>
      </c>
      <c r="C33" s="18" t="s">
        <v>19</v>
      </c>
      <c r="D33" s="49">
        <f>+D9+D11+D13+D15+D17+D19+D21+D23+D25+D27+D29+D31</f>
        <v>3694</v>
      </c>
      <c r="E33" s="49">
        <f t="shared" ref="E33:P34" si="1">+E9+E11+E13+E15+E17+E19+E21+E23+E25+E27+E29+E31</f>
        <v>55872</v>
      </c>
      <c r="F33" s="49">
        <f t="shared" si="1"/>
        <v>77078</v>
      </c>
      <c r="G33" s="49">
        <f t="shared" si="1"/>
        <v>66400</v>
      </c>
      <c r="H33" s="49">
        <f t="shared" si="1"/>
        <v>54523</v>
      </c>
      <c r="I33" s="49">
        <f t="shared" si="1"/>
        <v>47752</v>
      </c>
      <c r="J33" s="49">
        <f t="shared" si="1"/>
        <v>37480</v>
      </c>
      <c r="K33" s="49">
        <f t="shared" si="1"/>
        <v>29668</v>
      </c>
      <c r="L33" s="49">
        <f t="shared" si="1"/>
        <v>20606</v>
      </c>
      <c r="M33" s="49">
        <f t="shared" si="1"/>
        <v>10178</v>
      </c>
      <c r="N33" s="49">
        <f t="shared" si="1"/>
        <v>5283</v>
      </c>
      <c r="O33" s="49">
        <f t="shared" si="1"/>
        <v>4448</v>
      </c>
      <c r="P33" s="50">
        <f>+P9+P11+P13+P15+P17+P19+P21+P23+P25+P27+P29+P31</f>
        <v>412982</v>
      </c>
      <c r="Q33" s="26"/>
      <c r="R33" s="26"/>
    </row>
    <row r="34" spans="2:18" s="6" customFormat="1" ht="20.100000000000001" customHeight="1" thickBot="1" x14ac:dyDescent="0.3">
      <c r="B34" s="84"/>
      <c r="C34" s="19" t="s">
        <v>20</v>
      </c>
      <c r="D34" s="51">
        <f>+D10+D12+D14+D16+D18+D20+D22+D24+D26+D28+D30+D32</f>
        <v>2573</v>
      </c>
      <c r="E34" s="51">
        <f t="shared" si="1"/>
        <v>39511</v>
      </c>
      <c r="F34" s="51">
        <f t="shared" si="1"/>
        <v>54044</v>
      </c>
      <c r="G34" s="51">
        <f t="shared" si="1"/>
        <v>45847</v>
      </c>
      <c r="H34" s="51">
        <f t="shared" si="1"/>
        <v>37860</v>
      </c>
      <c r="I34" s="51">
        <f t="shared" si="1"/>
        <v>32885</v>
      </c>
      <c r="J34" s="51">
        <f t="shared" si="1"/>
        <v>23176</v>
      </c>
      <c r="K34" s="51">
        <f t="shared" si="1"/>
        <v>16072</v>
      </c>
      <c r="L34" s="51">
        <f t="shared" si="1"/>
        <v>8524</v>
      </c>
      <c r="M34" s="51">
        <f t="shared" si="1"/>
        <v>4127</v>
      </c>
      <c r="N34" s="51">
        <f t="shared" si="1"/>
        <v>2190</v>
      </c>
      <c r="O34" s="51">
        <f t="shared" si="1"/>
        <v>1779</v>
      </c>
      <c r="P34" s="52">
        <f t="shared" si="1"/>
        <v>268588</v>
      </c>
    </row>
    <row r="35" spans="2:18" s="6" customFormat="1" ht="18.75" customHeight="1" x14ac:dyDescent="0.25">
      <c r="B35" s="85" t="s">
        <v>14</v>
      </c>
      <c r="C35" s="20" t="s">
        <v>19</v>
      </c>
      <c r="D35" s="36">
        <v>32</v>
      </c>
      <c r="E35" s="36">
        <v>2274</v>
      </c>
      <c r="F35" s="36">
        <v>8034</v>
      </c>
      <c r="G35" s="36">
        <v>12501</v>
      </c>
      <c r="H35" s="36">
        <v>13336</v>
      </c>
      <c r="I35" s="36">
        <v>15029</v>
      </c>
      <c r="J35" s="36">
        <v>15643</v>
      </c>
      <c r="K35" s="36">
        <v>13111</v>
      </c>
      <c r="L35" s="36">
        <v>9698</v>
      </c>
      <c r="M35" s="36">
        <v>5673</v>
      </c>
      <c r="N35" s="36">
        <v>2670</v>
      </c>
      <c r="O35" s="36">
        <v>1668</v>
      </c>
      <c r="P35" s="37">
        <f>SUM(D35:O35)</f>
        <v>99669</v>
      </c>
      <c r="Q35" s="26"/>
      <c r="R35" s="26"/>
    </row>
    <row r="36" spans="2:18" s="6" customFormat="1" ht="18.75" customHeight="1" thickBot="1" x14ac:dyDescent="0.3">
      <c r="B36" s="86"/>
      <c r="C36" s="21" t="s">
        <v>20</v>
      </c>
      <c r="D36" s="38">
        <v>17</v>
      </c>
      <c r="E36" s="38">
        <v>1499</v>
      </c>
      <c r="F36" s="38">
        <v>6397</v>
      </c>
      <c r="G36" s="38">
        <v>9843</v>
      </c>
      <c r="H36" s="38">
        <v>10267</v>
      </c>
      <c r="I36" s="38">
        <v>11121</v>
      </c>
      <c r="J36" s="38">
        <v>10776</v>
      </c>
      <c r="K36" s="38">
        <v>9926</v>
      </c>
      <c r="L36" s="38">
        <v>5571</v>
      </c>
      <c r="M36" s="38">
        <v>2254</v>
      </c>
      <c r="N36" s="38">
        <v>1020</v>
      </c>
      <c r="O36" s="38">
        <v>302</v>
      </c>
      <c r="P36" s="39">
        <f t="shared" ref="P36" si="2">SUM(D36:O36)</f>
        <v>68993</v>
      </c>
    </row>
    <row r="37" spans="2:18" s="6" customFormat="1" ht="20.100000000000001" customHeight="1" thickBot="1" x14ac:dyDescent="0.3">
      <c r="B37" s="87" t="s">
        <v>15</v>
      </c>
      <c r="C37" s="11" t="s">
        <v>19</v>
      </c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1"/>
    </row>
    <row r="38" spans="2:18" s="6" customFormat="1" ht="20.100000000000001" customHeight="1" thickBot="1" x14ac:dyDescent="0.3">
      <c r="B38" s="88"/>
      <c r="C38" s="11" t="s">
        <v>20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1"/>
    </row>
    <row r="39" spans="2:18" s="6" customFormat="1" ht="20.100000000000001" customHeight="1" thickBot="1" x14ac:dyDescent="0.3">
      <c r="B39" s="89" t="s">
        <v>16</v>
      </c>
      <c r="C39" s="7" t="s">
        <v>19</v>
      </c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3"/>
    </row>
    <row r="40" spans="2:18" s="6" customFormat="1" ht="20.100000000000001" customHeight="1" thickBot="1" x14ac:dyDescent="0.3">
      <c r="B40" s="90"/>
      <c r="C40" s="7" t="s">
        <v>20</v>
      </c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3"/>
    </row>
    <row r="41" spans="2:18" s="6" customFormat="1" ht="20.100000000000001" customHeight="1" x14ac:dyDescent="0.25">
      <c r="B41" s="91" t="s">
        <v>17</v>
      </c>
      <c r="C41" s="22" t="s">
        <v>19</v>
      </c>
      <c r="D41" s="44">
        <f>+D33+D35</f>
        <v>3726</v>
      </c>
      <c r="E41" s="44">
        <f t="shared" ref="E41:O41" si="3">+E33+E35</f>
        <v>58146</v>
      </c>
      <c r="F41" s="44">
        <f t="shared" si="3"/>
        <v>85112</v>
      </c>
      <c r="G41" s="44">
        <f t="shared" si="3"/>
        <v>78901</v>
      </c>
      <c r="H41" s="44">
        <f t="shared" si="3"/>
        <v>67859</v>
      </c>
      <c r="I41" s="44">
        <f t="shared" si="3"/>
        <v>62781</v>
      </c>
      <c r="J41" s="44">
        <f t="shared" si="3"/>
        <v>53123</v>
      </c>
      <c r="K41" s="44">
        <f t="shared" si="3"/>
        <v>42779</v>
      </c>
      <c r="L41" s="44">
        <f t="shared" si="3"/>
        <v>30304</v>
      </c>
      <c r="M41" s="44">
        <f t="shared" si="3"/>
        <v>15851</v>
      </c>
      <c r="N41" s="44">
        <f t="shared" si="3"/>
        <v>7953</v>
      </c>
      <c r="O41" s="44">
        <f t="shared" si="3"/>
        <v>6116</v>
      </c>
      <c r="P41" s="45">
        <f>+P33+P35</f>
        <v>512651</v>
      </c>
      <c r="Q41" s="26"/>
      <c r="R41" s="26"/>
    </row>
    <row r="42" spans="2:18" ht="13.5" thickBot="1" x14ac:dyDescent="0.25">
      <c r="B42" s="92"/>
      <c r="C42" s="14" t="s">
        <v>20</v>
      </c>
      <c r="D42" s="46">
        <f>+D34+D36</f>
        <v>2590</v>
      </c>
      <c r="E42" s="46">
        <f t="shared" ref="E42:O42" si="4">+E34+E36</f>
        <v>41010</v>
      </c>
      <c r="F42" s="46">
        <f t="shared" si="4"/>
        <v>60441</v>
      </c>
      <c r="G42" s="46">
        <f t="shared" si="4"/>
        <v>55690</v>
      </c>
      <c r="H42" s="46">
        <f t="shared" si="4"/>
        <v>48127</v>
      </c>
      <c r="I42" s="46">
        <f t="shared" si="4"/>
        <v>44006</v>
      </c>
      <c r="J42" s="46">
        <f t="shared" si="4"/>
        <v>33952</v>
      </c>
      <c r="K42" s="46">
        <f t="shared" si="4"/>
        <v>25998</v>
      </c>
      <c r="L42" s="46">
        <f t="shared" si="4"/>
        <v>14095</v>
      </c>
      <c r="M42" s="46">
        <f t="shared" si="4"/>
        <v>6381</v>
      </c>
      <c r="N42" s="46">
        <f t="shared" si="4"/>
        <v>3210</v>
      </c>
      <c r="O42" s="46">
        <f t="shared" si="4"/>
        <v>2081</v>
      </c>
      <c r="P42" s="47">
        <f>+P34+P36</f>
        <v>337581</v>
      </c>
    </row>
    <row r="43" spans="2:18" x14ac:dyDescent="0.2">
      <c r="B43" s="8" t="s">
        <v>39</v>
      </c>
      <c r="C43" s="8"/>
      <c r="H43" s="9"/>
      <c r="I43" s="9"/>
      <c r="J43" s="9"/>
      <c r="K43" s="9"/>
      <c r="L43" s="9"/>
      <c r="M43" s="9"/>
    </row>
  </sheetData>
  <mergeCells count="24">
    <mergeCell ref="B41:B42"/>
    <mergeCell ref="B35:B36"/>
    <mergeCell ref="B37:B38"/>
    <mergeCell ref="B39:B40"/>
    <mergeCell ref="B1:P1"/>
    <mergeCell ref="B2:P2"/>
    <mergeCell ref="B4:P4"/>
    <mergeCell ref="B6:B7"/>
    <mergeCell ref="C6:C7"/>
    <mergeCell ref="B21:B22"/>
    <mergeCell ref="B31:B32"/>
    <mergeCell ref="B33:B34"/>
    <mergeCell ref="B3:P3"/>
    <mergeCell ref="D6:O6"/>
    <mergeCell ref="B9:B10"/>
    <mergeCell ref="B13:B14"/>
    <mergeCell ref="B25:B26"/>
    <mergeCell ref="B27:B28"/>
    <mergeCell ref="B29:B30"/>
    <mergeCell ref="B11:B12"/>
    <mergeCell ref="B15:B16"/>
    <mergeCell ref="B17:B18"/>
    <mergeCell ref="B19:B20"/>
    <mergeCell ref="B23:B24"/>
  </mergeCells>
  <printOptions horizontalCentered="1"/>
  <pageMargins left="0.25" right="0.25" top="0.75" bottom="0.75" header="0.3" footer="0.3"/>
  <pageSetup scale="38" orientation="landscape" r:id="rId1"/>
  <headerFooter>
    <oddFooter>&amp;L&amp;8&amp;Z&amp;F 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3"/>
  <sheetViews>
    <sheetView showGridLines="0" topLeftCell="I4" zoomScaleNormal="100" workbookViewId="0">
      <selection activeCell="R9" sqref="R9:R20"/>
    </sheetView>
  </sheetViews>
  <sheetFormatPr baseColWidth="10" defaultColWidth="11" defaultRowHeight="12.75" x14ac:dyDescent="0.2"/>
  <cols>
    <col min="1" max="1" width="1.5703125" style="1" customWidth="1"/>
    <col min="2" max="2" width="40.28515625" style="1" customWidth="1"/>
    <col min="3" max="3" width="10.140625" style="1" customWidth="1"/>
    <col min="4" max="16" width="11.42578125" style="1" customWidth="1"/>
    <col min="17" max="228" width="11" style="1"/>
    <col min="229" max="229" width="39.5703125" style="1" customWidth="1"/>
    <col min="230" max="255" width="11.42578125" style="1" customWidth="1"/>
    <col min="256" max="484" width="11" style="1"/>
    <col min="485" max="485" width="39.5703125" style="1" customWidth="1"/>
    <col min="486" max="511" width="11.42578125" style="1" customWidth="1"/>
    <col min="512" max="740" width="11" style="1"/>
    <col min="741" max="741" width="39.5703125" style="1" customWidth="1"/>
    <col min="742" max="767" width="11.42578125" style="1" customWidth="1"/>
    <col min="768" max="996" width="11" style="1"/>
    <col min="997" max="997" width="39.5703125" style="1" customWidth="1"/>
    <col min="998" max="1023" width="11.42578125" style="1" customWidth="1"/>
    <col min="1024" max="1252" width="11" style="1"/>
    <col min="1253" max="1253" width="39.5703125" style="1" customWidth="1"/>
    <col min="1254" max="1279" width="11.42578125" style="1" customWidth="1"/>
    <col min="1280" max="1508" width="11" style="1"/>
    <col min="1509" max="1509" width="39.5703125" style="1" customWidth="1"/>
    <col min="1510" max="1535" width="11.42578125" style="1" customWidth="1"/>
    <col min="1536" max="1764" width="11" style="1"/>
    <col min="1765" max="1765" width="39.5703125" style="1" customWidth="1"/>
    <col min="1766" max="1791" width="11.42578125" style="1" customWidth="1"/>
    <col min="1792" max="2020" width="11" style="1"/>
    <col min="2021" max="2021" width="39.5703125" style="1" customWidth="1"/>
    <col min="2022" max="2047" width="11.42578125" style="1" customWidth="1"/>
    <col min="2048" max="2276" width="11" style="1"/>
    <col min="2277" max="2277" width="39.5703125" style="1" customWidth="1"/>
    <col min="2278" max="2303" width="11.42578125" style="1" customWidth="1"/>
    <col min="2304" max="2532" width="11" style="1"/>
    <col min="2533" max="2533" width="39.5703125" style="1" customWidth="1"/>
    <col min="2534" max="2559" width="11.42578125" style="1" customWidth="1"/>
    <col min="2560" max="2788" width="11" style="1"/>
    <col min="2789" max="2789" width="39.5703125" style="1" customWidth="1"/>
    <col min="2790" max="2815" width="11.42578125" style="1" customWidth="1"/>
    <col min="2816" max="3044" width="11" style="1"/>
    <col min="3045" max="3045" width="39.5703125" style="1" customWidth="1"/>
    <col min="3046" max="3071" width="11.42578125" style="1" customWidth="1"/>
    <col min="3072" max="3300" width="11" style="1"/>
    <col min="3301" max="3301" width="39.5703125" style="1" customWidth="1"/>
    <col min="3302" max="3327" width="11.42578125" style="1" customWidth="1"/>
    <col min="3328" max="3556" width="11" style="1"/>
    <col min="3557" max="3557" width="39.5703125" style="1" customWidth="1"/>
    <col min="3558" max="3583" width="11.42578125" style="1" customWidth="1"/>
    <col min="3584" max="3812" width="11" style="1"/>
    <col min="3813" max="3813" width="39.5703125" style="1" customWidth="1"/>
    <col min="3814" max="3839" width="11.42578125" style="1" customWidth="1"/>
    <col min="3840" max="4068" width="11" style="1"/>
    <col min="4069" max="4069" width="39.5703125" style="1" customWidth="1"/>
    <col min="4070" max="4095" width="11.42578125" style="1" customWidth="1"/>
    <col min="4096" max="4324" width="11" style="1"/>
    <col min="4325" max="4325" width="39.5703125" style="1" customWidth="1"/>
    <col min="4326" max="4351" width="11.42578125" style="1" customWidth="1"/>
    <col min="4352" max="4580" width="11" style="1"/>
    <col min="4581" max="4581" width="39.5703125" style="1" customWidth="1"/>
    <col min="4582" max="4607" width="11.42578125" style="1" customWidth="1"/>
    <col min="4608" max="4836" width="11" style="1"/>
    <col min="4837" max="4837" width="39.5703125" style="1" customWidth="1"/>
    <col min="4838" max="4863" width="11.42578125" style="1" customWidth="1"/>
    <col min="4864" max="5092" width="11" style="1"/>
    <col min="5093" max="5093" width="39.5703125" style="1" customWidth="1"/>
    <col min="5094" max="5119" width="11.42578125" style="1" customWidth="1"/>
    <col min="5120" max="5348" width="11" style="1"/>
    <col min="5349" max="5349" width="39.5703125" style="1" customWidth="1"/>
    <col min="5350" max="5375" width="11.42578125" style="1" customWidth="1"/>
    <col min="5376" max="5604" width="11" style="1"/>
    <col min="5605" max="5605" width="39.5703125" style="1" customWidth="1"/>
    <col min="5606" max="5631" width="11.42578125" style="1" customWidth="1"/>
    <col min="5632" max="5860" width="11" style="1"/>
    <col min="5861" max="5861" width="39.5703125" style="1" customWidth="1"/>
    <col min="5862" max="5887" width="11.42578125" style="1" customWidth="1"/>
    <col min="5888" max="6116" width="11" style="1"/>
    <col min="6117" max="6117" width="39.5703125" style="1" customWidth="1"/>
    <col min="6118" max="6143" width="11.42578125" style="1" customWidth="1"/>
    <col min="6144" max="6372" width="11" style="1"/>
    <col min="6373" max="6373" width="39.5703125" style="1" customWidth="1"/>
    <col min="6374" max="6399" width="11.42578125" style="1" customWidth="1"/>
    <col min="6400" max="6628" width="11" style="1"/>
    <col min="6629" max="6629" width="39.5703125" style="1" customWidth="1"/>
    <col min="6630" max="6655" width="11.42578125" style="1" customWidth="1"/>
    <col min="6656" max="6884" width="11" style="1"/>
    <col min="6885" max="6885" width="39.5703125" style="1" customWidth="1"/>
    <col min="6886" max="6911" width="11.42578125" style="1" customWidth="1"/>
    <col min="6912" max="7140" width="11" style="1"/>
    <col min="7141" max="7141" width="39.5703125" style="1" customWidth="1"/>
    <col min="7142" max="7167" width="11.42578125" style="1" customWidth="1"/>
    <col min="7168" max="7396" width="11" style="1"/>
    <col min="7397" max="7397" width="39.5703125" style="1" customWidth="1"/>
    <col min="7398" max="7423" width="11.42578125" style="1" customWidth="1"/>
    <col min="7424" max="7652" width="11" style="1"/>
    <col min="7653" max="7653" width="39.5703125" style="1" customWidth="1"/>
    <col min="7654" max="7679" width="11.42578125" style="1" customWidth="1"/>
    <col min="7680" max="7908" width="11" style="1"/>
    <col min="7909" max="7909" width="39.5703125" style="1" customWidth="1"/>
    <col min="7910" max="7935" width="11.42578125" style="1" customWidth="1"/>
    <col min="7936" max="8164" width="11" style="1"/>
    <col min="8165" max="8165" width="39.5703125" style="1" customWidth="1"/>
    <col min="8166" max="8191" width="11.42578125" style="1" customWidth="1"/>
    <col min="8192" max="8420" width="11" style="1"/>
    <col min="8421" max="8421" width="39.5703125" style="1" customWidth="1"/>
    <col min="8422" max="8447" width="11.42578125" style="1" customWidth="1"/>
    <col min="8448" max="8676" width="11" style="1"/>
    <col min="8677" max="8677" width="39.5703125" style="1" customWidth="1"/>
    <col min="8678" max="8703" width="11.42578125" style="1" customWidth="1"/>
    <col min="8704" max="8932" width="11" style="1"/>
    <col min="8933" max="8933" width="39.5703125" style="1" customWidth="1"/>
    <col min="8934" max="8959" width="11.42578125" style="1" customWidth="1"/>
    <col min="8960" max="9188" width="11" style="1"/>
    <col min="9189" max="9189" width="39.5703125" style="1" customWidth="1"/>
    <col min="9190" max="9215" width="11.42578125" style="1" customWidth="1"/>
    <col min="9216" max="9444" width="11" style="1"/>
    <col min="9445" max="9445" width="39.5703125" style="1" customWidth="1"/>
    <col min="9446" max="9471" width="11.42578125" style="1" customWidth="1"/>
    <col min="9472" max="9700" width="11" style="1"/>
    <col min="9701" max="9701" width="39.5703125" style="1" customWidth="1"/>
    <col min="9702" max="9727" width="11.42578125" style="1" customWidth="1"/>
    <col min="9728" max="9956" width="11" style="1"/>
    <col min="9957" max="9957" width="39.5703125" style="1" customWidth="1"/>
    <col min="9958" max="9983" width="11.42578125" style="1" customWidth="1"/>
    <col min="9984" max="10212" width="11" style="1"/>
    <col min="10213" max="10213" width="39.5703125" style="1" customWidth="1"/>
    <col min="10214" max="10239" width="11.42578125" style="1" customWidth="1"/>
    <col min="10240" max="10468" width="11" style="1"/>
    <col min="10469" max="10469" width="39.5703125" style="1" customWidth="1"/>
    <col min="10470" max="10495" width="11.42578125" style="1" customWidth="1"/>
    <col min="10496" max="10724" width="11" style="1"/>
    <col min="10725" max="10725" width="39.5703125" style="1" customWidth="1"/>
    <col min="10726" max="10751" width="11.42578125" style="1" customWidth="1"/>
    <col min="10752" max="10980" width="11" style="1"/>
    <col min="10981" max="10981" width="39.5703125" style="1" customWidth="1"/>
    <col min="10982" max="11007" width="11.42578125" style="1" customWidth="1"/>
    <col min="11008" max="11236" width="11" style="1"/>
    <col min="11237" max="11237" width="39.5703125" style="1" customWidth="1"/>
    <col min="11238" max="11263" width="11.42578125" style="1" customWidth="1"/>
    <col min="11264" max="11492" width="11" style="1"/>
    <col min="11493" max="11493" width="39.5703125" style="1" customWidth="1"/>
    <col min="11494" max="11519" width="11.42578125" style="1" customWidth="1"/>
    <col min="11520" max="11748" width="11" style="1"/>
    <col min="11749" max="11749" width="39.5703125" style="1" customWidth="1"/>
    <col min="11750" max="11775" width="11.42578125" style="1" customWidth="1"/>
    <col min="11776" max="12004" width="11" style="1"/>
    <col min="12005" max="12005" width="39.5703125" style="1" customWidth="1"/>
    <col min="12006" max="12031" width="11.42578125" style="1" customWidth="1"/>
    <col min="12032" max="12260" width="11" style="1"/>
    <col min="12261" max="12261" width="39.5703125" style="1" customWidth="1"/>
    <col min="12262" max="12287" width="11.42578125" style="1" customWidth="1"/>
    <col min="12288" max="12516" width="11" style="1"/>
    <col min="12517" max="12517" width="39.5703125" style="1" customWidth="1"/>
    <col min="12518" max="12543" width="11.42578125" style="1" customWidth="1"/>
    <col min="12544" max="12772" width="11" style="1"/>
    <col min="12773" max="12773" width="39.5703125" style="1" customWidth="1"/>
    <col min="12774" max="12799" width="11.42578125" style="1" customWidth="1"/>
    <col min="12800" max="13028" width="11" style="1"/>
    <col min="13029" max="13029" width="39.5703125" style="1" customWidth="1"/>
    <col min="13030" max="13055" width="11.42578125" style="1" customWidth="1"/>
    <col min="13056" max="13284" width="11" style="1"/>
    <col min="13285" max="13285" width="39.5703125" style="1" customWidth="1"/>
    <col min="13286" max="13311" width="11.42578125" style="1" customWidth="1"/>
    <col min="13312" max="13540" width="11" style="1"/>
    <col min="13541" max="13541" width="39.5703125" style="1" customWidth="1"/>
    <col min="13542" max="13567" width="11.42578125" style="1" customWidth="1"/>
    <col min="13568" max="13796" width="11" style="1"/>
    <col min="13797" max="13797" width="39.5703125" style="1" customWidth="1"/>
    <col min="13798" max="13823" width="11.42578125" style="1" customWidth="1"/>
    <col min="13824" max="14052" width="11" style="1"/>
    <col min="14053" max="14053" width="39.5703125" style="1" customWidth="1"/>
    <col min="14054" max="14079" width="11.42578125" style="1" customWidth="1"/>
    <col min="14080" max="14308" width="11" style="1"/>
    <col min="14309" max="14309" width="39.5703125" style="1" customWidth="1"/>
    <col min="14310" max="14335" width="11.42578125" style="1" customWidth="1"/>
    <col min="14336" max="14564" width="11" style="1"/>
    <col min="14565" max="14565" width="39.5703125" style="1" customWidth="1"/>
    <col min="14566" max="14591" width="11.42578125" style="1" customWidth="1"/>
    <col min="14592" max="14820" width="11" style="1"/>
    <col min="14821" max="14821" width="39.5703125" style="1" customWidth="1"/>
    <col min="14822" max="14847" width="11.42578125" style="1" customWidth="1"/>
    <col min="14848" max="15076" width="11" style="1"/>
    <col min="15077" max="15077" width="39.5703125" style="1" customWidth="1"/>
    <col min="15078" max="15103" width="11.42578125" style="1" customWidth="1"/>
    <col min="15104" max="15332" width="11" style="1"/>
    <col min="15333" max="15333" width="39.5703125" style="1" customWidth="1"/>
    <col min="15334" max="15359" width="11.42578125" style="1" customWidth="1"/>
    <col min="15360" max="15588" width="11" style="1"/>
    <col min="15589" max="15589" width="39.5703125" style="1" customWidth="1"/>
    <col min="15590" max="15615" width="11.42578125" style="1" customWidth="1"/>
    <col min="15616" max="15844" width="11" style="1"/>
    <col min="15845" max="15845" width="39.5703125" style="1" customWidth="1"/>
    <col min="15846" max="15871" width="11.42578125" style="1" customWidth="1"/>
    <col min="15872" max="16100" width="11" style="1"/>
    <col min="16101" max="16101" width="39.5703125" style="1" customWidth="1"/>
    <col min="16102" max="16127" width="11.42578125" style="1" customWidth="1"/>
    <col min="16128" max="16384" width="11" style="1"/>
  </cols>
  <sheetData>
    <row r="1" spans="2:16" x14ac:dyDescent="0.2">
      <c r="B1" s="97" t="s">
        <v>35</v>
      </c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</row>
    <row r="2" spans="2:16" x14ac:dyDescent="0.2">
      <c r="B2" s="97" t="s">
        <v>36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</row>
    <row r="3" spans="2:16" x14ac:dyDescent="0.2">
      <c r="B3" s="98" t="s">
        <v>38</v>
      </c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</row>
    <row r="4" spans="2:16" ht="15.75" x14ac:dyDescent="0.25">
      <c r="B4" s="99" t="s">
        <v>37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2:16" ht="13.5" thickBot="1" x14ac:dyDescent="0.25">
      <c r="B5" s="13" t="s">
        <v>45</v>
      </c>
      <c r="C5" s="13"/>
    </row>
    <row r="6" spans="2:16" ht="15.75" customHeight="1" thickBot="1" x14ac:dyDescent="0.25">
      <c r="B6" s="100" t="s">
        <v>0</v>
      </c>
      <c r="C6" s="102" t="s">
        <v>18</v>
      </c>
      <c r="D6" s="104" t="s">
        <v>21</v>
      </c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6"/>
      <c r="P6" s="15"/>
    </row>
    <row r="7" spans="2:16" ht="15.75" customHeight="1" thickBot="1" x14ac:dyDescent="0.25">
      <c r="B7" s="101"/>
      <c r="C7" s="103"/>
      <c r="D7" s="12" t="s">
        <v>22</v>
      </c>
      <c r="E7" s="12" t="s">
        <v>23</v>
      </c>
      <c r="F7" s="4" t="s">
        <v>24</v>
      </c>
      <c r="G7" s="12" t="s">
        <v>25</v>
      </c>
      <c r="H7" s="4" t="s">
        <v>26</v>
      </c>
      <c r="I7" s="12" t="s">
        <v>27</v>
      </c>
      <c r="J7" s="4" t="s">
        <v>28</v>
      </c>
      <c r="K7" s="12" t="s">
        <v>29</v>
      </c>
      <c r="L7" s="4" t="s">
        <v>30</v>
      </c>
      <c r="M7" s="12" t="s">
        <v>31</v>
      </c>
      <c r="N7" s="4" t="s">
        <v>32</v>
      </c>
      <c r="O7" s="12" t="s">
        <v>33</v>
      </c>
      <c r="P7" s="16" t="s">
        <v>34</v>
      </c>
    </row>
    <row r="8" spans="2:16" ht="13.5" thickBot="1" x14ac:dyDescent="0.25"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2:16" s="6" customFormat="1" ht="20.100000000000001" customHeight="1" x14ac:dyDescent="0.25">
      <c r="B9" s="95" t="s">
        <v>1</v>
      </c>
      <c r="C9" s="23" t="s">
        <v>19</v>
      </c>
      <c r="D9" s="28">
        <v>111</v>
      </c>
      <c r="E9" s="28">
        <v>1176</v>
      </c>
      <c r="F9" s="28">
        <v>1660</v>
      </c>
      <c r="G9" s="28">
        <v>1380</v>
      </c>
      <c r="H9" s="28">
        <v>1177</v>
      </c>
      <c r="I9" s="28">
        <v>1167</v>
      </c>
      <c r="J9" s="28">
        <v>933</v>
      </c>
      <c r="K9" s="28">
        <v>814</v>
      </c>
      <c r="L9" s="28">
        <v>697</v>
      </c>
      <c r="M9" s="28">
        <v>414</v>
      </c>
      <c r="N9" s="28">
        <v>229</v>
      </c>
      <c r="O9" s="28">
        <v>227</v>
      </c>
      <c r="P9" s="29">
        <f>SUM(D9:O9)</f>
        <v>9985</v>
      </c>
    </row>
    <row r="10" spans="2:16" s="6" customFormat="1" ht="20.100000000000001" customHeight="1" x14ac:dyDescent="0.25">
      <c r="B10" s="93"/>
      <c r="C10" s="24" t="s">
        <v>20</v>
      </c>
      <c r="D10" s="31">
        <v>32</v>
      </c>
      <c r="E10" s="31">
        <v>415</v>
      </c>
      <c r="F10" s="31">
        <v>582</v>
      </c>
      <c r="G10" s="31">
        <v>601</v>
      </c>
      <c r="H10" s="31">
        <v>470</v>
      </c>
      <c r="I10" s="31">
        <v>321</v>
      </c>
      <c r="J10" s="31">
        <v>291</v>
      </c>
      <c r="K10" s="31">
        <v>202</v>
      </c>
      <c r="L10" s="31">
        <v>132</v>
      </c>
      <c r="M10" s="31">
        <v>74</v>
      </c>
      <c r="N10" s="31">
        <v>42</v>
      </c>
      <c r="O10" s="31">
        <v>76</v>
      </c>
      <c r="P10" s="30">
        <f t="shared" ref="P10:P32" si="0">SUM(D10:O10)</f>
        <v>3238</v>
      </c>
    </row>
    <row r="11" spans="2:16" s="6" customFormat="1" ht="31.5" customHeight="1" x14ac:dyDescent="0.25">
      <c r="B11" s="96" t="s">
        <v>2</v>
      </c>
      <c r="C11" s="24" t="s">
        <v>19</v>
      </c>
      <c r="D11" s="31">
        <v>1218</v>
      </c>
      <c r="E11" s="31">
        <v>17291</v>
      </c>
      <c r="F11" s="31">
        <v>21775</v>
      </c>
      <c r="G11" s="31">
        <v>18139</v>
      </c>
      <c r="H11" s="31">
        <v>15049</v>
      </c>
      <c r="I11" s="31">
        <v>12498</v>
      </c>
      <c r="J11" s="31">
        <v>8887</v>
      </c>
      <c r="K11" s="31">
        <v>6485</v>
      </c>
      <c r="L11" s="31">
        <v>4000</v>
      </c>
      <c r="M11" s="31">
        <v>1746</v>
      </c>
      <c r="N11" s="31">
        <v>821</v>
      </c>
      <c r="O11" s="31">
        <v>636</v>
      </c>
      <c r="P11" s="30">
        <f t="shared" si="0"/>
        <v>108545</v>
      </c>
    </row>
    <row r="12" spans="2:16" s="6" customFormat="1" ht="31.5" customHeight="1" x14ac:dyDescent="0.25">
      <c r="B12" s="96"/>
      <c r="C12" s="24" t="s">
        <v>20</v>
      </c>
      <c r="D12" s="31">
        <v>1052</v>
      </c>
      <c r="E12" s="31">
        <v>13188</v>
      </c>
      <c r="F12" s="31">
        <v>15485</v>
      </c>
      <c r="G12" s="31">
        <v>13125</v>
      </c>
      <c r="H12" s="31">
        <v>12347</v>
      </c>
      <c r="I12" s="31">
        <v>11748</v>
      </c>
      <c r="J12" s="31">
        <v>7426</v>
      </c>
      <c r="K12" s="31">
        <v>4570</v>
      </c>
      <c r="L12" s="31">
        <v>1752</v>
      </c>
      <c r="M12" s="31">
        <v>647</v>
      </c>
      <c r="N12" s="31">
        <v>320</v>
      </c>
      <c r="O12" s="31">
        <v>221</v>
      </c>
      <c r="P12" s="30">
        <f t="shared" si="0"/>
        <v>81881</v>
      </c>
    </row>
    <row r="13" spans="2:16" s="6" customFormat="1" ht="20.100000000000001" customHeight="1" x14ac:dyDescent="0.25">
      <c r="B13" s="93" t="s">
        <v>3</v>
      </c>
      <c r="C13" s="24" t="s">
        <v>19</v>
      </c>
      <c r="D13" s="31">
        <v>340</v>
      </c>
      <c r="E13" s="31">
        <v>2751</v>
      </c>
      <c r="F13" s="31">
        <v>3379</v>
      </c>
      <c r="G13" s="31">
        <v>3112</v>
      </c>
      <c r="H13" s="31">
        <v>3092</v>
      </c>
      <c r="I13" s="31">
        <v>3174</v>
      </c>
      <c r="J13" s="31">
        <v>2633</v>
      </c>
      <c r="K13" s="31">
        <v>2155</v>
      </c>
      <c r="L13" s="31">
        <v>1497</v>
      </c>
      <c r="M13" s="31">
        <v>800</v>
      </c>
      <c r="N13" s="31">
        <v>370</v>
      </c>
      <c r="O13" s="31">
        <v>255</v>
      </c>
      <c r="P13" s="30">
        <f t="shared" si="0"/>
        <v>23558</v>
      </c>
    </row>
    <row r="14" spans="2:16" s="6" customFormat="1" ht="20.100000000000001" customHeight="1" x14ac:dyDescent="0.25">
      <c r="B14" s="93"/>
      <c r="C14" s="24" t="s">
        <v>20</v>
      </c>
      <c r="D14" s="31">
        <v>20</v>
      </c>
      <c r="E14" s="31">
        <v>311</v>
      </c>
      <c r="F14" s="31">
        <v>533</v>
      </c>
      <c r="G14" s="31">
        <v>524</v>
      </c>
      <c r="H14" s="31">
        <v>423</v>
      </c>
      <c r="I14" s="31">
        <v>377</v>
      </c>
      <c r="J14" s="31">
        <v>270</v>
      </c>
      <c r="K14" s="31">
        <v>219</v>
      </c>
      <c r="L14" s="31">
        <v>143</v>
      </c>
      <c r="M14" s="31">
        <v>80</v>
      </c>
      <c r="N14" s="31">
        <v>43</v>
      </c>
      <c r="O14" s="31">
        <v>45</v>
      </c>
      <c r="P14" s="30">
        <f t="shared" si="0"/>
        <v>2988</v>
      </c>
    </row>
    <row r="15" spans="2:16" s="6" customFormat="1" ht="40.5" customHeight="1" x14ac:dyDescent="0.25">
      <c r="B15" s="96" t="s">
        <v>4</v>
      </c>
      <c r="C15" s="24" t="s">
        <v>19</v>
      </c>
      <c r="D15" s="31">
        <v>1121</v>
      </c>
      <c r="E15" s="31">
        <v>17802</v>
      </c>
      <c r="F15" s="31">
        <v>23563</v>
      </c>
      <c r="G15" s="31">
        <v>20010</v>
      </c>
      <c r="H15" s="31">
        <v>16174</v>
      </c>
      <c r="I15" s="31">
        <v>14119</v>
      </c>
      <c r="J15" s="31">
        <v>10797</v>
      </c>
      <c r="K15" s="31">
        <v>8190</v>
      </c>
      <c r="L15" s="31">
        <v>5619</v>
      </c>
      <c r="M15" s="31">
        <v>3007</v>
      </c>
      <c r="N15" s="31">
        <v>1665</v>
      </c>
      <c r="O15" s="31">
        <v>1528</v>
      </c>
      <c r="P15" s="30">
        <f t="shared" si="0"/>
        <v>123595</v>
      </c>
    </row>
    <row r="16" spans="2:16" s="6" customFormat="1" ht="40.5" customHeight="1" x14ac:dyDescent="0.25">
      <c r="B16" s="96"/>
      <c r="C16" s="24" t="s">
        <v>20</v>
      </c>
      <c r="D16" s="31">
        <v>813</v>
      </c>
      <c r="E16" s="31">
        <v>12371</v>
      </c>
      <c r="F16" s="31">
        <v>15341</v>
      </c>
      <c r="G16" s="31">
        <v>12550</v>
      </c>
      <c r="H16" s="31">
        <v>10081</v>
      </c>
      <c r="I16" s="31">
        <v>8321</v>
      </c>
      <c r="J16" s="31">
        <v>6053</v>
      </c>
      <c r="K16" s="31">
        <v>4225</v>
      </c>
      <c r="L16" s="31">
        <v>2330</v>
      </c>
      <c r="M16" s="31">
        <v>1298</v>
      </c>
      <c r="N16" s="31">
        <v>823</v>
      </c>
      <c r="O16" s="31">
        <v>750</v>
      </c>
      <c r="P16" s="30">
        <f t="shared" si="0"/>
        <v>74956</v>
      </c>
    </row>
    <row r="17" spans="2:16" s="6" customFormat="1" ht="20.100000000000001" customHeight="1" x14ac:dyDescent="0.25">
      <c r="B17" s="93" t="s">
        <v>5</v>
      </c>
      <c r="C17" s="24" t="s">
        <v>19</v>
      </c>
      <c r="D17" s="31">
        <v>82</v>
      </c>
      <c r="E17" s="31">
        <v>1403</v>
      </c>
      <c r="F17" s="31">
        <v>2380</v>
      </c>
      <c r="G17" s="31">
        <v>2338</v>
      </c>
      <c r="H17" s="31">
        <v>1800</v>
      </c>
      <c r="I17" s="31">
        <v>1312</v>
      </c>
      <c r="J17" s="31">
        <v>1046</v>
      </c>
      <c r="K17" s="31">
        <v>838</v>
      </c>
      <c r="L17" s="31">
        <v>537</v>
      </c>
      <c r="M17" s="31">
        <v>231</v>
      </c>
      <c r="N17" s="31">
        <v>102</v>
      </c>
      <c r="O17" s="31">
        <v>46</v>
      </c>
      <c r="P17" s="30">
        <f t="shared" si="0"/>
        <v>12115</v>
      </c>
    </row>
    <row r="18" spans="2:16" s="6" customFormat="1" ht="20.100000000000001" customHeight="1" x14ac:dyDescent="0.25">
      <c r="B18" s="93"/>
      <c r="C18" s="24" t="s">
        <v>20</v>
      </c>
      <c r="D18" s="31">
        <v>50</v>
      </c>
      <c r="E18" s="31">
        <v>891</v>
      </c>
      <c r="F18" s="31">
        <v>1349</v>
      </c>
      <c r="G18" s="31">
        <v>1159</v>
      </c>
      <c r="H18" s="31">
        <v>853</v>
      </c>
      <c r="I18" s="31">
        <v>530</v>
      </c>
      <c r="J18" s="31">
        <v>366</v>
      </c>
      <c r="K18" s="31">
        <v>224</v>
      </c>
      <c r="L18" s="31">
        <v>121</v>
      </c>
      <c r="M18" s="31">
        <v>42</v>
      </c>
      <c r="N18" s="31">
        <v>25</v>
      </c>
      <c r="O18" s="31">
        <v>14</v>
      </c>
      <c r="P18" s="30">
        <f t="shared" si="0"/>
        <v>5624</v>
      </c>
    </row>
    <row r="19" spans="2:16" s="6" customFormat="1" ht="20.100000000000001" customHeight="1" x14ac:dyDescent="0.25">
      <c r="B19" s="93" t="s">
        <v>6</v>
      </c>
      <c r="C19" s="24" t="s">
        <v>19</v>
      </c>
      <c r="D19" s="31">
        <v>43</v>
      </c>
      <c r="E19" s="31">
        <v>1495</v>
      </c>
      <c r="F19" s="31">
        <v>3381</v>
      </c>
      <c r="G19" s="31">
        <v>3178</v>
      </c>
      <c r="H19" s="31">
        <v>2399</v>
      </c>
      <c r="I19" s="31">
        <v>1873</v>
      </c>
      <c r="J19" s="31">
        <v>1413</v>
      </c>
      <c r="K19" s="31">
        <v>1054</v>
      </c>
      <c r="L19" s="31">
        <v>682</v>
      </c>
      <c r="M19" s="31">
        <v>276</v>
      </c>
      <c r="N19" s="31">
        <v>99</v>
      </c>
      <c r="O19" s="31">
        <v>63</v>
      </c>
      <c r="P19" s="30">
        <f t="shared" si="0"/>
        <v>15956</v>
      </c>
    </row>
    <row r="20" spans="2:16" s="6" customFormat="1" ht="20.100000000000001" customHeight="1" x14ac:dyDescent="0.25">
      <c r="B20" s="93"/>
      <c r="C20" s="24" t="s">
        <v>20</v>
      </c>
      <c r="D20" s="31">
        <v>43</v>
      </c>
      <c r="E20" s="31">
        <v>1800</v>
      </c>
      <c r="F20" s="31">
        <v>3623</v>
      </c>
      <c r="G20" s="31">
        <v>3453</v>
      </c>
      <c r="H20" s="31">
        <v>2438</v>
      </c>
      <c r="I20" s="31">
        <v>2028</v>
      </c>
      <c r="J20" s="31">
        <v>1456</v>
      </c>
      <c r="K20" s="31">
        <v>947</v>
      </c>
      <c r="L20" s="31">
        <v>359</v>
      </c>
      <c r="M20" s="31">
        <v>101</v>
      </c>
      <c r="N20" s="31">
        <v>39</v>
      </c>
      <c r="O20" s="31">
        <v>28</v>
      </c>
      <c r="P20" s="30">
        <f t="shared" si="0"/>
        <v>16315</v>
      </c>
    </row>
    <row r="21" spans="2:16" s="6" customFormat="1" ht="20.100000000000001" customHeight="1" x14ac:dyDescent="0.25">
      <c r="B21" s="93" t="s">
        <v>7</v>
      </c>
      <c r="C21" s="24" t="s">
        <v>19</v>
      </c>
      <c r="D21" s="31">
        <v>33</v>
      </c>
      <c r="E21" s="31">
        <v>425</v>
      </c>
      <c r="F21" s="31">
        <v>643</v>
      </c>
      <c r="G21" s="31">
        <v>638</v>
      </c>
      <c r="H21" s="31">
        <v>655</v>
      </c>
      <c r="I21" s="31">
        <v>711</v>
      </c>
      <c r="J21" s="31">
        <v>584</v>
      </c>
      <c r="K21" s="31">
        <v>518</v>
      </c>
      <c r="L21" s="31">
        <v>425</v>
      </c>
      <c r="M21" s="31">
        <v>199</v>
      </c>
      <c r="N21" s="31">
        <v>118</v>
      </c>
      <c r="O21" s="31">
        <v>132</v>
      </c>
      <c r="P21" s="30">
        <f t="shared" si="0"/>
        <v>5081</v>
      </c>
    </row>
    <row r="22" spans="2:16" s="6" customFormat="1" ht="20.100000000000001" customHeight="1" x14ac:dyDescent="0.25">
      <c r="B22" s="93"/>
      <c r="C22" s="24" t="s">
        <v>20</v>
      </c>
      <c r="D22" s="31">
        <v>4</v>
      </c>
      <c r="E22" s="31">
        <v>131</v>
      </c>
      <c r="F22" s="31">
        <v>256</v>
      </c>
      <c r="G22" s="31">
        <v>260</v>
      </c>
      <c r="H22" s="31">
        <v>245</v>
      </c>
      <c r="I22" s="31">
        <v>239</v>
      </c>
      <c r="J22" s="31">
        <v>191</v>
      </c>
      <c r="K22" s="31">
        <v>181</v>
      </c>
      <c r="L22" s="31">
        <v>126</v>
      </c>
      <c r="M22" s="31">
        <v>74</v>
      </c>
      <c r="N22" s="31">
        <v>53</v>
      </c>
      <c r="O22" s="31">
        <v>57</v>
      </c>
      <c r="P22" s="30">
        <f t="shared" si="0"/>
        <v>1817</v>
      </c>
    </row>
    <row r="23" spans="2:16" s="6" customFormat="1" ht="29.25" customHeight="1" x14ac:dyDescent="0.25">
      <c r="B23" s="96" t="s">
        <v>8</v>
      </c>
      <c r="C23" s="24" t="s">
        <v>19</v>
      </c>
      <c r="D23" s="31">
        <v>680</v>
      </c>
      <c r="E23" s="31">
        <v>11766</v>
      </c>
      <c r="F23" s="31">
        <v>16292</v>
      </c>
      <c r="G23" s="31">
        <v>13250</v>
      </c>
      <c r="H23" s="31">
        <v>10187</v>
      </c>
      <c r="I23" s="31">
        <v>9190</v>
      </c>
      <c r="J23" s="31">
        <v>7873</v>
      </c>
      <c r="K23" s="31">
        <v>6580</v>
      </c>
      <c r="L23" s="31">
        <v>4637</v>
      </c>
      <c r="M23" s="31">
        <v>2151</v>
      </c>
      <c r="N23" s="31">
        <v>1031</v>
      </c>
      <c r="O23" s="31">
        <v>699</v>
      </c>
      <c r="P23" s="30">
        <f t="shared" si="0"/>
        <v>84336</v>
      </c>
    </row>
    <row r="24" spans="2:16" s="6" customFormat="1" ht="29.25" customHeight="1" x14ac:dyDescent="0.25">
      <c r="B24" s="96"/>
      <c r="C24" s="24" t="s">
        <v>20</v>
      </c>
      <c r="D24" s="31">
        <v>480</v>
      </c>
      <c r="E24" s="31">
        <v>8144</v>
      </c>
      <c r="F24" s="31">
        <v>10426</v>
      </c>
      <c r="G24" s="31">
        <v>7050</v>
      </c>
      <c r="H24" s="31">
        <v>4890</v>
      </c>
      <c r="I24" s="31">
        <v>3866</v>
      </c>
      <c r="J24" s="31">
        <v>2724</v>
      </c>
      <c r="K24" s="31">
        <v>1850</v>
      </c>
      <c r="L24" s="31">
        <v>1007</v>
      </c>
      <c r="M24" s="31">
        <v>492</v>
      </c>
      <c r="N24" s="31">
        <v>238</v>
      </c>
      <c r="O24" s="31">
        <v>156</v>
      </c>
      <c r="P24" s="30">
        <f t="shared" si="0"/>
        <v>41323</v>
      </c>
    </row>
    <row r="25" spans="2:16" s="6" customFormat="1" ht="20.100000000000001" customHeight="1" x14ac:dyDescent="0.25">
      <c r="B25" s="93" t="s">
        <v>9</v>
      </c>
      <c r="C25" s="24" t="s">
        <v>19</v>
      </c>
      <c r="D25" s="27">
        <v>92</v>
      </c>
      <c r="E25" s="27">
        <v>2027</v>
      </c>
      <c r="F25" s="27">
        <v>4341</v>
      </c>
      <c r="G25" s="27">
        <v>4632</v>
      </c>
      <c r="H25" s="27">
        <v>4086</v>
      </c>
      <c r="I25" s="27">
        <v>3852</v>
      </c>
      <c r="J25" s="27">
        <v>3442</v>
      </c>
      <c r="K25" s="27">
        <v>2975</v>
      </c>
      <c r="L25" s="27">
        <v>2384</v>
      </c>
      <c r="M25" s="27">
        <v>1408</v>
      </c>
      <c r="N25" s="27">
        <v>879</v>
      </c>
      <c r="O25" s="27">
        <v>885</v>
      </c>
      <c r="P25" s="30">
        <f t="shared" si="0"/>
        <v>31003</v>
      </c>
    </row>
    <row r="26" spans="2:16" s="6" customFormat="1" ht="20.100000000000001" customHeight="1" x14ac:dyDescent="0.25">
      <c r="B26" s="93"/>
      <c r="C26" s="24" t="s">
        <v>20</v>
      </c>
      <c r="D26" s="31">
        <v>100</v>
      </c>
      <c r="E26" s="31">
        <v>2612</v>
      </c>
      <c r="F26" s="31">
        <v>6836</v>
      </c>
      <c r="G26" s="31">
        <v>7400</v>
      </c>
      <c r="H26" s="31">
        <v>6190</v>
      </c>
      <c r="I26" s="31">
        <v>5501</v>
      </c>
      <c r="J26" s="31">
        <v>4205</v>
      </c>
      <c r="K26" s="31">
        <v>3328</v>
      </c>
      <c r="L26" s="31">
        <v>1991</v>
      </c>
      <c r="M26" s="31">
        <v>1006</v>
      </c>
      <c r="N26" s="31">
        <v>557</v>
      </c>
      <c r="O26" s="31">
        <v>446</v>
      </c>
      <c r="P26" s="30">
        <f t="shared" si="0"/>
        <v>40172</v>
      </c>
    </row>
    <row r="27" spans="2:16" s="6" customFormat="1" ht="20.100000000000001" customHeight="1" x14ac:dyDescent="0.25">
      <c r="B27" s="93" t="s">
        <v>10</v>
      </c>
      <c r="C27" s="24" t="s">
        <v>19</v>
      </c>
      <c r="D27" s="31">
        <v>0</v>
      </c>
      <c r="E27" s="31">
        <v>3</v>
      </c>
      <c r="F27" s="31">
        <v>24</v>
      </c>
      <c r="G27" s="31">
        <v>16</v>
      </c>
      <c r="H27" s="31">
        <v>27</v>
      </c>
      <c r="I27" s="31">
        <v>28</v>
      </c>
      <c r="J27" s="31">
        <v>33</v>
      </c>
      <c r="K27" s="31">
        <v>25</v>
      </c>
      <c r="L27" s="31">
        <v>30</v>
      </c>
      <c r="M27" s="31">
        <v>13</v>
      </c>
      <c r="N27" s="31">
        <v>2</v>
      </c>
      <c r="O27" s="31">
        <v>0</v>
      </c>
      <c r="P27" s="30">
        <f t="shared" si="0"/>
        <v>201</v>
      </c>
    </row>
    <row r="28" spans="2:16" s="6" customFormat="1" ht="20.100000000000001" customHeight="1" x14ac:dyDescent="0.25">
      <c r="B28" s="93"/>
      <c r="C28" s="24" t="s">
        <v>20</v>
      </c>
      <c r="D28" s="31">
        <v>1</v>
      </c>
      <c r="E28" s="31">
        <v>19</v>
      </c>
      <c r="F28" s="31">
        <v>58</v>
      </c>
      <c r="G28" s="31">
        <v>75</v>
      </c>
      <c r="H28" s="31">
        <v>129</v>
      </c>
      <c r="I28" s="31">
        <v>167</v>
      </c>
      <c r="J28" s="31">
        <v>212</v>
      </c>
      <c r="K28" s="31">
        <v>291</v>
      </c>
      <c r="L28" s="31">
        <v>366</v>
      </c>
      <c r="M28" s="31">
        <v>275</v>
      </c>
      <c r="N28" s="31">
        <v>67</v>
      </c>
      <c r="O28" s="31">
        <v>0</v>
      </c>
      <c r="P28" s="30">
        <f t="shared" si="0"/>
        <v>1660</v>
      </c>
    </row>
    <row r="29" spans="2:16" s="6" customFormat="1" ht="20.100000000000001" customHeight="1" x14ac:dyDescent="0.25">
      <c r="B29" s="93" t="s">
        <v>11</v>
      </c>
      <c r="C29" s="24" t="s">
        <v>19</v>
      </c>
      <c r="D29" s="31">
        <v>0</v>
      </c>
      <c r="E29" s="31">
        <v>2</v>
      </c>
      <c r="F29" s="31">
        <v>4</v>
      </c>
      <c r="G29" s="31">
        <v>4</v>
      </c>
      <c r="H29" s="31">
        <v>5</v>
      </c>
      <c r="I29" s="31">
        <v>5</v>
      </c>
      <c r="J29" s="31">
        <v>7</v>
      </c>
      <c r="K29" s="31">
        <v>7</v>
      </c>
      <c r="L29" s="31">
        <v>7</v>
      </c>
      <c r="M29" s="31">
        <v>2</v>
      </c>
      <c r="N29" s="31">
        <v>0</v>
      </c>
      <c r="O29" s="31">
        <v>0</v>
      </c>
      <c r="P29" s="30">
        <f t="shared" si="0"/>
        <v>43</v>
      </c>
    </row>
    <row r="30" spans="2:16" s="6" customFormat="1" ht="20.100000000000001" customHeight="1" x14ac:dyDescent="0.25">
      <c r="B30" s="93"/>
      <c r="C30" s="24" t="s">
        <v>20</v>
      </c>
      <c r="D30" s="31">
        <v>0</v>
      </c>
      <c r="E30" s="31">
        <v>0</v>
      </c>
      <c r="F30" s="31">
        <v>0</v>
      </c>
      <c r="G30" s="31">
        <v>1</v>
      </c>
      <c r="H30" s="31">
        <v>3</v>
      </c>
      <c r="I30" s="31">
        <v>1</v>
      </c>
      <c r="J30" s="31">
        <v>4</v>
      </c>
      <c r="K30" s="31">
        <v>3</v>
      </c>
      <c r="L30" s="31">
        <v>3</v>
      </c>
      <c r="M30" s="31">
        <v>0</v>
      </c>
      <c r="N30" s="31">
        <v>0</v>
      </c>
      <c r="O30" s="31">
        <v>0</v>
      </c>
      <c r="P30" s="30">
        <f t="shared" si="0"/>
        <v>15</v>
      </c>
    </row>
    <row r="31" spans="2:16" s="6" customFormat="1" ht="20.100000000000001" customHeight="1" x14ac:dyDescent="0.25">
      <c r="B31" s="93" t="s">
        <v>12</v>
      </c>
      <c r="C31" s="24" t="s">
        <v>19</v>
      </c>
      <c r="D31" s="31">
        <v>0</v>
      </c>
      <c r="E31" s="31">
        <v>21</v>
      </c>
      <c r="F31" s="31">
        <v>21</v>
      </c>
      <c r="G31" s="31">
        <v>41</v>
      </c>
      <c r="H31" s="31">
        <v>185</v>
      </c>
      <c r="I31" s="31">
        <v>124</v>
      </c>
      <c r="J31" s="31">
        <v>82</v>
      </c>
      <c r="K31" s="31">
        <v>247</v>
      </c>
      <c r="L31" s="31">
        <v>247</v>
      </c>
      <c r="M31" s="31">
        <v>0</v>
      </c>
      <c r="N31" s="31">
        <v>0</v>
      </c>
      <c r="O31" s="31">
        <v>0</v>
      </c>
      <c r="P31" s="30">
        <f t="shared" si="0"/>
        <v>968</v>
      </c>
    </row>
    <row r="32" spans="2:16" s="6" customFormat="1" ht="20.100000000000001" customHeight="1" thickBot="1" x14ac:dyDescent="0.3">
      <c r="B32" s="94"/>
      <c r="C32" s="25" t="s">
        <v>20</v>
      </c>
      <c r="D32" s="32">
        <v>0</v>
      </c>
      <c r="E32" s="32">
        <v>0</v>
      </c>
      <c r="F32" s="32">
        <v>51</v>
      </c>
      <c r="G32" s="32">
        <v>51</v>
      </c>
      <c r="H32" s="32">
        <v>128</v>
      </c>
      <c r="I32" s="32">
        <v>77</v>
      </c>
      <c r="J32" s="32">
        <v>176</v>
      </c>
      <c r="K32" s="32">
        <v>179</v>
      </c>
      <c r="L32" s="32">
        <v>281</v>
      </c>
      <c r="M32" s="32">
        <v>77</v>
      </c>
      <c r="N32" s="32">
        <v>0</v>
      </c>
      <c r="O32" s="32">
        <v>0</v>
      </c>
      <c r="P32" s="33">
        <f t="shared" si="0"/>
        <v>1020</v>
      </c>
    </row>
    <row r="33" spans="2:17" s="6" customFormat="1" ht="20.100000000000001" customHeight="1" x14ac:dyDescent="0.25">
      <c r="B33" s="83" t="s">
        <v>13</v>
      </c>
      <c r="C33" s="18" t="s">
        <v>19</v>
      </c>
      <c r="D33" s="49">
        <f>+D9+D11+D13+D15+D17+D19+D21+D23+D25+D27+D29+D31</f>
        <v>3720</v>
      </c>
      <c r="E33" s="49">
        <f t="shared" ref="E33:P34" si="1">+E9+E11+E13+E15+E17+E19+E21+E23+E25+E27+E29+E31</f>
        <v>56162</v>
      </c>
      <c r="F33" s="49">
        <f t="shared" si="1"/>
        <v>77463</v>
      </c>
      <c r="G33" s="49">
        <f t="shared" si="1"/>
        <v>66738</v>
      </c>
      <c r="H33" s="49">
        <f t="shared" si="1"/>
        <v>54836</v>
      </c>
      <c r="I33" s="49">
        <f t="shared" si="1"/>
        <v>48053</v>
      </c>
      <c r="J33" s="49">
        <f t="shared" si="1"/>
        <v>37730</v>
      </c>
      <c r="K33" s="49">
        <f t="shared" si="1"/>
        <v>29888</v>
      </c>
      <c r="L33" s="49">
        <f t="shared" si="1"/>
        <v>20762</v>
      </c>
      <c r="M33" s="49">
        <f t="shared" si="1"/>
        <v>10247</v>
      </c>
      <c r="N33" s="49">
        <f t="shared" si="1"/>
        <v>5316</v>
      </c>
      <c r="O33" s="49">
        <f t="shared" si="1"/>
        <v>4471</v>
      </c>
      <c r="P33" s="50">
        <f>+P9+P11+P13+P15+P17+P19+P21+P23+P25+P27+P29+P31</f>
        <v>415386</v>
      </c>
      <c r="Q33" s="26"/>
    </row>
    <row r="34" spans="2:17" s="6" customFormat="1" ht="20.100000000000001" customHeight="1" thickBot="1" x14ac:dyDescent="0.3">
      <c r="B34" s="84"/>
      <c r="C34" s="19" t="s">
        <v>20</v>
      </c>
      <c r="D34" s="51">
        <f>+D10+D12+D14+D16+D18+D20+D22+D24+D26+D28+D30+D32</f>
        <v>2595</v>
      </c>
      <c r="E34" s="51">
        <f t="shared" si="1"/>
        <v>39882</v>
      </c>
      <c r="F34" s="51">
        <f t="shared" si="1"/>
        <v>54540</v>
      </c>
      <c r="G34" s="51">
        <f t="shared" si="1"/>
        <v>46249</v>
      </c>
      <c r="H34" s="51">
        <f t="shared" si="1"/>
        <v>38197</v>
      </c>
      <c r="I34" s="51">
        <f t="shared" si="1"/>
        <v>33176</v>
      </c>
      <c r="J34" s="51">
        <f t="shared" si="1"/>
        <v>23374</v>
      </c>
      <c r="K34" s="51">
        <f t="shared" si="1"/>
        <v>16219</v>
      </c>
      <c r="L34" s="51">
        <f t="shared" si="1"/>
        <v>8611</v>
      </c>
      <c r="M34" s="51">
        <f t="shared" si="1"/>
        <v>4166</v>
      </c>
      <c r="N34" s="51">
        <f t="shared" si="1"/>
        <v>2207</v>
      </c>
      <c r="O34" s="51">
        <f t="shared" si="1"/>
        <v>1793</v>
      </c>
      <c r="P34" s="52">
        <f t="shared" si="1"/>
        <v>271009</v>
      </c>
    </row>
    <row r="35" spans="2:17" s="6" customFormat="1" ht="18.75" customHeight="1" x14ac:dyDescent="0.25">
      <c r="B35" s="85" t="s">
        <v>14</v>
      </c>
      <c r="C35" s="20" t="s">
        <v>19</v>
      </c>
      <c r="D35" s="36">
        <v>32</v>
      </c>
      <c r="E35" s="36">
        <v>2274</v>
      </c>
      <c r="F35" s="36">
        <v>8035</v>
      </c>
      <c r="G35" s="36">
        <v>12500</v>
      </c>
      <c r="H35" s="36">
        <v>13335</v>
      </c>
      <c r="I35" s="36">
        <v>15026</v>
      </c>
      <c r="J35" s="36">
        <v>15638</v>
      </c>
      <c r="K35" s="36">
        <v>13115</v>
      </c>
      <c r="L35" s="36">
        <v>9703</v>
      </c>
      <c r="M35" s="36">
        <v>5674</v>
      </c>
      <c r="N35" s="36">
        <v>2673</v>
      </c>
      <c r="O35" s="36">
        <v>1667</v>
      </c>
      <c r="P35" s="37">
        <f>SUM(D35:O35)</f>
        <v>99672</v>
      </c>
      <c r="Q35" s="26"/>
    </row>
    <row r="36" spans="2:17" s="6" customFormat="1" ht="18.75" customHeight="1" thickBot="1" x14ac:dyDescent="0.3">
      <c r="B36" s="86"/>
      <c r="C36" s="21" t="s">
        <v>20</v>
      </c>
      <c r="D36" s="38">
        <v>17</v>
      </c>
      <c r="E36" s="38">
        <v>1501</v>
      </c>
      <c r="F36" s="38">
        <v>6409</v>
      </c>
      <c r="G36" s="38">
        <v>9859</v>
      </c>
      <c r="H36" s="38">
        <v>10283</v>
      </c>
      <c r="I36" s="38">
        <v>11140</v>
      </c>
      <c r="J36" s="38">
        <v>10792</v>
      </c>
      <c r="K36" s="38">
        <v>9940</v>
      </c>
      <c r="L36" s="38">
        <v>5578</v>
      </c>
      <c r="M36" s="38">
        <v>2257</v>
      </c>
      <c r="N36" s="38">
        <v>1022</v>
      </c>
      <c r="O36" s="38">
        <v>303</v>
      </c>
      <c r="P36" s="39">
        <f>SUM(D36:O36)</f>
        <v>69101</v>
      </c>
    </row>
    <row r="37" spans="2:17" s="6" customFormat="1" ht="20.100000000000001" customHeight="1" thickBot="1" x14ac:dyDescent="0.3">
      <c r="B37" s="87" t="s">
        <v>15</v>
      </c>
      <c r="C37" s="11" t="s">
        <v>19</v>
      </c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1"/>
    </row>
    <row r="38" spans="2:17" s="6" customFormat="1" ht="20.100000000000001" customHeight="1" thickBot="1" x14ac:dyDescent="0.3">
      <c r="B38" s="88"/>
      <c r="C38" s="11" t="s">
        <v>20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1"/>
    </row>
    <row r="39" spans="2:17" s="6" customFormat="1" ht="20.100000000000001" customHeight="1" thickBot="1" x14ac:dyDescent="0.3">
      <c r="B39" s="89" t="s">
        <v>16</v>
      </c>
      <c r="C39" s="7" t="s">
        <v>19</v>
      </c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3"/>
    </row>
    <row r="40" spans="2:17" s="6" customFormat="1" ht="20.100000000000001" customHeight="1" thickBot="1" x14ac:dyDescent="0.3">
      <c r="B40" s="90"/>
      <c r="C40" s="7" t="s">
        <v>20</v>
      </c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3"/>
    </row>
    <row r="41" spans="2:17" s="6" customFormat="1" ht="20.100000000000001" customHeight="1" x14ac:dyDescent="0.25">
      <c r="B41" s="91" t="s">
        <v>17</v>
      </c>
      <c r="C41" s="22" t="s">
        <v>19</v>
      </c>
      <c r="D41" s="44">
        <f>+D33+D35</f>
        <v>3752</v>
      </c>
      <c r="E41" s="44">
        <f t="shared" ref="E41:O42" si="2">+E33+E35</f>
        <v>58436</v>
      </c>
      <c r="F41" s="44">
        <f t="shared" si="2"/>
        <v>85498</v>
      </c>
      <c r="G41" s="44">
        <f t="shared" si="2"/>
        <v>79238</v>
      </c>
      <c r="H41" s="44">
        <f t="shared" si="2"/>
        <v>68171</v>
      </c>
      <c r="I41" s="44">
        <f t="shared" si="2"/>
        <v>63079</v>
      </c>
      <c r="J41" s="44">
        <f t="shared" si="2"/>
        <v>53368</v>
      </c>
      <c r="K41" s="44">
        <f t="shared" si="2"/>
        <v>43003</v>
      </c>
      <c r="L41" s="44">
        <f t="shared" si="2"/>
        <v>30465</v>
      </c>
      <c r="M41" s="44">
        <f t="shared" si="2"/>
        <v>15921</v>
      </c>
      <c r="N41" s="44">
        <f t="shared" si="2"/>
        <v>7989</v>
      </c>
      <c r="O41" s="44">
        <f t="shared" si="2"/>
        <v>6138</v>
      </c>
      <c r="P41" s="45">
        <f>+P33+P35</f>
        <v>515058</v>
      </c>
      <c r="Q41" s="26"/>
    </row>
    <row r="42" spans="2:17" ht="13.5" thickBot="1" x14ac:dyDescent="0.25">
      <c r="B42" s="92"/>
      <c r="C42" s="14" t="s">
        <v>20</v>
      </c>
      <c r="D42" s="46">
        <f>+D34+D36</f>
        <v>2612</v>
      </c>
      <c r="E42" s="46">
        <f t="shared" si="2"/>
        <v>41383</v>
      </c>
      <c r="F42" s="46">
        <f t="shared" si="2"/>
        <v>60949</v>
      </c>
      <c r="G42" s="46">
        <f t="shared" si="2"/>
        <v>56108</v>
      </c>
      <c r="H42" s="46">
        <f t="shared" si="2"/>
        <v>48480</v>
      </c>
      <c r="I42" s="46">
        <f t="shared" si="2"/>
        <v>44316</v>
      </c>
      <c r="J42" s="46">
        <f t="shared" si="2"/>
        <v>34166</v>
      </c>
      <c r="K42" s="46">
        <f t="shared" si="2"/>
        <v>26159</v>
      </c>
      <c r="L42" s="46">
        <f t="shared" si="2"/>
        <v>14189</v>
      </c>
      <c r="M42" s="46">
        <f t="shared" si="2"/>
        <v>6423</v>
      </c>
      <c r="N42" s="46">
        <f t="shared" si="2"/>
        <v>3229</v>
      </c>
      <c r="O42" s="46">
        <f t="shared" si="2"/>
        <v>2096</v>
      </c>
      <c r="P42" s="47">
        <f>+P34+P36</f>
        <v>340110</v>
      </c>
    </row>
    <row r="43" spans="2:17" x14ac:dyDescent="0.2">
      <c r="B43" s="8" t="s">
        <v>39</v>
      </c>
      <c r="C43" s="8"/>
      <c r="H43" s="9"/>
      <c r="I43" s="9"/>
      <c r="J43" s="9"/>
      <c r="K43" s="9"/>
      <c r="L43" s="9"/>
      <c r="M43" s="9"/>
    </row>
  </sheetData>
  <mergeCells count="24">
    <mergeCell ref="B11:B12"/>
    <mergeCell ref="B1:P1"/>
    <mergeCell ref="B2:P2"/>
    <mergeCell ref="B4:P4"/>
    <mergeCell ref="B6:B7"/>
    <mergeCell ref="C6:C7"/>
    <mergeCell ref="D6:O6"/>
    <mergeCell ref="B9:B10"/>
    <mergeCell ref="B3:P3"/>
    <mergeCell ref="B37:B38"/>
    <mergeCell ref="B39:B40"/>
    <mergeCell ref="B41:B42"/>
    <mergeCell ref="B35:B36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</mergeCells>
  <printOptions horizontalCentered="1"/>
  <pageMargins left="0.25" right="0.25" top="0.75" bottom="0.75" header="0.3" footer="0.3"/>
  <pageSetup scale="38" orientation="landscape" r:id="rId1"/>
  <headerFooter>
    <oddFooter>&amp;L&amp;8&amp;Z&amp;F &amp;D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4"/>
  <sheetViews>
    <sheetView showGridLines="0" topLeftCell="A22" zoomScaleNormal="100" workbookViewId="0">
      <selection activeCell="P41" sqref="P41:P42"/>
    </sheetView>
  </sheetViews>
  <sheetFormatPr baseColWidth="10" defaultColWidth="11" defaultRowHeight="12.75" x14ac:dyDescent="0.2"/>
  <cols>
    <col min="1" max="1" width="1.5703125" style="1" customWidth="1"/>
    <col min="2" max="2" width="40.28515625" style="1" customWidth="1"/>
    <col min="3" max="3" width="10.140625" style="1" customWidth="1"/>
    <col min="4" max="16" width="11.42578125" style="1" customWidth="1"/>
    <col min="17" max="226" width="11" style="1"/>
    <col min="227" max="227" width="39.5703125" style="1" customWidth="1"/>
    <col min="228" max="253" width="11.42578125" style="1" customWidth="1"/>
    <col min="254" max="482" width="11" style="1"/>
    <col min="483" max="483" width="39.5703125" style="1" customWidth="1"/>
    <col min="484" max="509" width="11.42578125" style="1" customWidth="1"/>
    <col min="510" max="738" width="11" style="1"/>
    <col min="739" max="739" width="39.5703125" style="1" customWidth="1"/>
    <col min="740" max="765" width="11.42578125" style="1" customWidth="1"/>
    <col min="766" max="994" width="11" style="1"/>
    <col min="995" max="995" width="39.5703125" style="1" customWidth="1"/>
    <col min="996" max="1021" width="11.42578125" style="1" customWidth="1"/>
    <col min="1022" max="1250" width="11" style="1"/>
    <col min="1251" max="1251" width="39.5703125" style="1" customWidth="1"/>
    <col min="1252" max="1277" width="11.42578125" style="1" customWidth="1"/>
    <col min="1278" max="1506" width="11" style="1"/>
    <col min="1507" max="1507" width="39.5703125" style="1" customWidth="1"/>
    <col min="1508" max="1533" width="11.42578125" style="1" customWidth="1"/>
    <col min="1534" max="1762" width="11" style="1"/>
    <col min="1763" max="1763" width="39.5703125" style="1" customWidth="1"/>
    <col min="1764" max="1789" width="11.42578125" style="1" customWidth="1"/>
    <col min="1790" max="2018" width="11" style="1"/>
    <col min="2019" max="2019" width="39.5703125" style="1" customWidth="1"/>
    <col min="2020" max="2045" width="11.42578125" style="1" customWidth="1"/>
    <col min="2046" max="2274" width="11" style="1"/>
    <col min="2275" max="2275" width="39.5703125" style="1" customWidth="1"/>
    <col min="2276" max="2301" width="11.42578125" style="1" customWidth="1"/>
    <col min="2302" max="2530" width="11" style="1"/>
    <col min="2531" max="2531" width="39.5703125" style="1" customWidth="1"/>
    <col min="2532" max="2557" width="11.42578125" style="1" customWidth="1"/>
    <col min="2558" max="2786" width="11" style="1"/>
    <col min="2787" max="2787" width="39.5703125" style="1" customWidth="1"/>
    <col min="2788" max="2813" width="11.42578125" style="1" customWidth="1"/>
    <col min="2814" max="3042" width="11" style="1"/>
    <col min="3043" max="3043" width="39.5703125" style="1" customWidth="1"/>
    <col min="3044" max="3069" width="11.42578125" style="1" customWidth="1"/>
    <col min="3070" max="3298" width="11" style="1"/>
    <col min="3299" max="3299" width="39.5703125" style="1" customWidth="1"/>
    <col min="3300" max="3325" width="11.42578125" style="1" customWidth="1"/>
    <col min="3326" max="3554" width="11" style="1"/>
    <col min="3555" max="3555" width="39.5703125" style="1" customWidth="1"/>
    <col min="3556" max="3581" width="11.42578125" style="1" customWidth="1"/>
    <col min="3582" max="3810" width="11" style="1"/>
    <col min="3811" max="3811" width="39.5703125" style="1" customWidth="1"/>
    <col min="3812" max="3837" width="11.42578125" style="1" customWidth="1"/>
    <col min="3838" max="4066" width="11" style="1"/>
    <col min="4067" max="4067" width="39.5703125" style="1" customWidth="1"/>
    <col min="4068" max="4093" width="11.42578125" style="1" customWidth="1"/>
    <col min="4094" max="4322" width="11" style="1"/>
    <col min="4323" max="4323" width="39.5703125" style="1" customWidth="1"/>
    <col min="4324" max="4349" width="11.42578125" style="1" customWidth="1"/>
    <col min="4350" max="4578" width="11" style="1"/>
    <col min="4579" max="4579" width="39.5703125" style="1" customWidth="1"/>
    <col min="4580" max="4605" width="11.42578125" style="1" customWidth="1"/>
    <col min="4606" max="4834" width="11" style="1"/>
    <col min="4835" max="4835" width="39.5703125" style="1" customWidth="1"/>
    <col min="4836" max="4861" width="11.42578125" style="1" customWidth="1"/>
    <col min="4862" max="5090" width="11" style="1"/>
    <col min="5091" max="5091" width="39.5703125" style="1" customWidth="1"/>
    <col min="5092" max="5117" width="11.42578125" style="1" customWidth="1"/>
    <col min="5118" max="5346" width="11" style="1"/>
    <col min="5347" max="5347" width="39.5703125" style="1" customWidth="1"/>
    <col min="5348" max="5373" width="11.42578125" style="1" customWidth="1"/>
    <col min="5374" max="5602" width="11" style="1"/>
    <col min="5603" max="5603" width="39.5703125" style="1" customWidth="1"/>
    <col min="5604" max="5629" width="11.42578125" style="1" customWidth="1"/>
    <col min="5630" max="5858" width="11" style="1"/>
    <col min="5859" max="5859" width="39.5703125" style="1" customWidth="1"/>
    <col min="5860" max="5885" width="11.42578125" style="1" customWidth="1"/>
    <col min="5886" max="6114" width="11" style="1"/>
    <col min="6115" max="6115" width="39.5703125" style="1" customWidth="1"/>
    <col min="6116" max="6141" width="11.42578125" style="1" customWidth="1"/>
    <col min="6142" max="6370" width="11" style="1"/>
    <col min="6371" max="6371" width="39.5703125" style="1" customWidth="1"/>
    <col min="6372" max="6397" width="11.42578125" style="1" customWidth="1"/>
    <col min="6398" max="6626" width="11" style="1"/>
    <col min="6627" max="6627" width="39.5703125" style="1" customWidth="1"/>
    <col min="6628" max="6653" width="11.42578125" style="1" customWidth="1"/>
    <col min="6654" max="6882" width="11" style="1"/>
    <col min="6883" max="6883" width="39.5703125" style="1" customWidth="1"/>
    <col min="6884" max="6909" width="11.42578125" style="1" customWidth="1"/>
    <col min="6910" max="7138" width="11" style="1"/>
    <col min="7139" max="7139" width="39.5703125" style="1" customWidth="1"/>
    <col min="7140" max="7165" width="11.42578125" style="1" customWidth="1"/>
    <col min="7166" max="7394" width="11" style="1"/>
    <col min="7395" max="7395" width="39.5703125" style="1" customWidth="1"/>
    <col min="7396" max="7421" width="11.42578125" style="1" customWidth="1"/>
    <col min="7422" max="7650" width="11" style="1"/>
    <col min="7651" max="7651" width="39.5703125" style="1" customWidth="1"/>
    <col min="7652" max="7677" width="11.42578125" style="1" customWidth="1"/>
    <col min="7678" max="7906" width="11" style="1"/>
    <col min="7907" max="7907" width="39.5703125" style="1" customWidth="1"/>
    <col min="7908" max="7933" width="11.42578125" style="1" customWidth="1"/>
    <col min="7934" max="8162" width="11" style="1"/>
    <col min="8163" max="8163" width="39.5703125" style="1" customWidth="1"/>
    <col min="8164" max="8189" width="11.42578125" style="1" customWidth="1"/>
    <col min="8190" max="8418" width="11" style="1"/>
    <col min="8419" max="8419" width="39.5703125" style="1" customWidth="1"/>
    <col min="8420" max="8445" width="11.42578125" style="1" customWidth="1"/>
    <col min="8446" max="8674" width="11" style="1"/>
    <col min="8675" max="8675" width="39.5703125" style="1" customWidth="1"/>
    <col min="8676" max="8701" width="11.42578125" style="1" customWidth="1"/>
    <col min="8702" max="8930" width="11" style="1"/>
    <col min="8931" max="8931" width="39.5703125" style="1" customWidth="1"/>
    <col min="8932" max="8957" width="11.42578125" style="1" customWidth="1"/>
    <col min="8958" max="9186" width="11" style="1"/>
    <col min="9187" max="9187" width="39.5703125" style="1" customWidth="1"/>
    <col min="9188" max="9213" width="11.42578125" style="1" customWidth="1"/>
    <col min="9214" max="9442" width="11" style="1"/>
    <col min="9443" max="9443" width="39.5703125" style="1" customWidth="1"/>
    <col min="9444" max="9469" width="11.42578125" style="1" customWidth="1"/>
    <col min="9470" max="9698" width="11" style="1"/>
    <col min="9699" max="9699" width="39.5703125" style="1" customWidth="1"/>
    <col min="9700" max="9725" width="11.42578125" style="1" customWidth="1"/>
    <col min="9726" max="9954" width="11" style="1"/>
    <col min="9955" max="9955" width="39.5703125" style="1" customWidth="1"/>
    <col min="9956" max="9981" width="11.42578125" style="1" customWidth="1"/>
    <col min="9982" max="10210" width="11" style="1"/>
    <col min="10211" max="10211" width="39.5703125" style="1" customWidth="1"/>
    <col min="10212" max="10237" width="11.42578125" style="1" customWidth="1"/>
    <col min="10238" max="10466" width="11" style="1"/>
    <col min="10467" max="10467" width="39.5703125" style="1" customWidth="1"/>
    <col min="10468" max="10493" width="11.42578125" style="1" customWidth="1"/>
    <col min="10494" max="10722" width="11" style="1"/>
    <col min="10723" max="10723" width="39.5703125" style="1" customWidth="1"/>
    <col min="10724" max="10749" width="11.42578125" style="1" customWidth="1"/>
    <col min="10750" max="10978" width="11" style="1"/>
    <col min="10979" max="10979" width="39.5703125" style="1" customWidth="1"/>
    <col min="10980" max="11005" width="11.42578125" style="1" customWidth="1"/>
    <col min="11006" max="11234" width="11" style="1"/>
    <col min="11235" max="11235" width="39.5703125" style="1" customWidth="1"/>
    <col min="11236" max="11261" width="11.42578125" style="1" customWidth="1"/>
    <col min="11262" max="11490" width="11" style="1"/>
    <col min="11491" max="11491" width="39.5703125" style="1" customWidth="1"/>
    <col min="11492" max="11517" width="11.42578125" style="1" customWidth="1"/>
    <col min="11518" max="11746" width="11" style="1"/>
    <col min="11747" max="11747" width="39.5703125" style="1" customWidth="1"/>
    <col min="11748" max="11773" width="11.42578125" style="1" customWidth="1"/>
    <col min="11774" max="12002" width="11" style="1"/>
    <col min="12003" max="12003" width="39.5703125" style="1" customWidth="1"/>
    <col min="12004" max="12029" width="11.42578125" style="1" customWidth="1"/>
    <col min="12030" max="12258" width="11" style="1"/>
    <col min="12259" max="12259" width="39.5703125" style="1" customWidth="1"/>
    <col min="12260" max="12285" width="11.42578125" style="1" customWidth="1"/>
    <col min="12286" max="12514" width="11" style="1"/>
    <col min="12515" max="12515" width="39.5703125" style="1" customWidth="1"/>
    <col min="12516" max="12541" width="11.42578125" style="1" customWidth="1"/>
    <col min="12542" max="12770" width="11" style="1"/>
    <col min="12771" max="12771" width="39.5703125" style="1" customWidth="1"/>
    <col min="12772" max="12797" width="11.42578125" style="1" customWidth="1"/>
    <col min="12798" max="13026" width="11" style="1"/>
    <col min="13027" max="13027" width="39.5703125" style="1" customWidth="1"/>
    <col min="13028" max="13053" width="11.42578125" style="1" customWidth="1"/>
    <col min="13054" max="13282" width="11" style="1"/>
    <col min="13283" max="13283" width="39.5703125" style="1" customWidth="1"/>
    <col min="13284" max="13309" width="11.42578125" style="1" customWidth="1"/>
    <col min="13310" max="13538" width="11" style="1"/>
    <col min="13539" max="13539" width="39.5703125" style="1" customWidth="1"/>
    <col min="13540" max="13565" width="11.42578125" style="1" customWidth="1"/>
    <col min="13566" max="13794" width="11" style="1"/>
    <col min="13795" max="13795" width="39.5703125" style="1" customWidth="1"/>
    <col min="13796" max="13821" width="11.42578125" style="1" customWidth="1"/>
    <col min="13822" max="14050" width="11" style="1"/>
    <col min="14051" max="14051" width="39.5703125" style="1" customWidth="1"/>
    <col min="14052" max="14077" width="11.42578125" style="1" customWidth="1"/>
    <col min="14078" max="14306" width="11" style="1"/>
    <col min="14307" max="14307" width="39.5703125" style="1" customWidth="1"/>
    <col min="14308" max="14333" width="11.42578125" style="1" customWidth="1"/>
    <col min="14334" max="14562" width="11" style="1"/>
    <col min="14563" max="14563" width="39.5703125" style="1" customWidth="1"/>
    <col min="14564" max="14589" width="11.42578125" style="1" customWidth="1"/>
    <col min="14590" max="14818" width="11" style="1"/>
    <col min="14819" max="14819" width="39.5703125" style="1" customWidth="1"/>
    <col min="14820" max="14845" width="11.42578125" style="1" customWidth="1"/>
    <col min="14846" max="15074" width="11" style="1"/>
    <col min="15075" max="15075" width="39.5703125" style="1" customWidth="1"/>
    <col min="15076" max="15101" width="11.42578125" style="1" customWidth="1"/>
    <col min="15102" max="15330" width="11" style="1"/>
    <col min="15331" max="15331" width="39.5703125" style="1" customWidth="1"/>
    <col min="15332" max="15357" width="11.42578125" style="1" customWidth="1"/>
    <col min="15358" max="15586" width="11" style="1"/>
    <col min="15587" max="15587" width="39.5703125" style="1" customWidth="1"/>
    <col min="15588" max="15613" width="11.42578125" style="1" customWidth="1"/>
    <col min="15614" max="15842" width="11" style="1"/>
    <col min="15843" max="15843" width="39.5703125" style="1" customWidth="1"/>
    <col min="15844" max="15869" width="11.42578125" style="1" customWidth="1"/>
    <col min="15870" max="16098" width="11" style="1"/>
    <col min="16099" max="16099" width="39.5703125" style="1" customWidth="1"/>
    <col min="16100" max="16125" width="11.42578125" style="1" customWidth="1"/>
    <col min="16126" max="16384" width="11" style="1"/>
  </cols>
  <sheetData>
    <row r="1" spans="2:16" x14ac:dyDescent="0.2">
      <c r="B1" s="97" t="s">
        <v>35</v>
      </c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</row>
    <row r="2" spans="2:16" x14ac:dyDescent="0.2">
      <c r="B2" s="97" t="s">
        <v>36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</row>
    <row r="3" spans="2:16" x14ac:dyDescent="0.2">
      <c r="B3" s="98" t="s">
        <v>38</v>
      </c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</row>
    <row r="4" spans="2:16" ht="15.75" x14ac:dyDescent="0.25">
      <c r="B4" s="99" t="s">
        <v>37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2:16" ht="13.5" thickBot="1" x14ac:dyDescent="0.25">
      <c r="B5" s="13" t="s">
        <v>46</v>
      </c>
      <c r="C5" s="13"/>
    </row>
    <row r="6" spans="2:16" ht="15.75" customHeight="1" thickBot="1" x14ac:dyDescent="0.25">
      <c r="B6" s="100" t="s">
        <v>0</v>
      </c>
      <c r="C6" s="102" t="s">
        <v>18</v>
      </c>
      <c r="D6" s="104" t="s">
        <v>21</v>
      </c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6"/>
      <c r="P6" s="15"/>
    </row>
    <row r="7" spans="2:16" ht="15.75" customHeight="1" thickBot="1" x14ac:dyDescent="0.25">
      <c r="B7" s="101"/>
      <c r="C7" s="103"/>
      <c r="D7" s="12" t="s">
        <v>22</v>
      </c>
      <c r="E7" s="12" t="s">
        <v>23</v>
      </c>
      <c r="F7" s="4" t="s">
        <v>24</v>
      </c>
      <c r="G7" s="12" t="s">
        <v>25</v>
      </c>
      <c r="H7" s="4" t="s">
        <v>26</v>
      </c>
      <c r="I7" s="12" t="s">
        <v>27</v>
      </c>
      <c r="J7" s="4" t="s">
        <v>28</v>
      </c>
      <c r="K7" s="12" t="s">
        <v>29</v>
      </c>
      <c r="L7" s="4" t="s">
        <v>30</v>
      </c>
      <c r="M7" s="12" t="s">
        <v>31</v>
      </c>
      <c r="N7" s="4" t="s">
        <v>32</v>
      </c>
      <c r="O7" s="12" t="s">
        <v>33</v>
      </c>
      <c r="P7" s="16" t="s">
        <v>34</v>
      </c>
    </row>
    <row r="8" spans="2:16" ht="13.5" thickBot="1" x14ac:dyDescent="0.25"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2:16" s="6" customFormat="1" ht="20.100000000000001" customHeight="1" x14ac:dyDescent="0.25">
      <c r="B9" s="95" t="s">
        <v>1</v>
      </c>
      <c r="C9" s="23" t="s">
        <v>19</v>
      </c>
      <c r="D9" s="28">
        <v>113</v>
      </c>
      <c r="E9" s="28">
        <v>1197</v>
      </c>
      <c r="F9" s="28">
        <v>1690</v>
      </c>
      <c r="G9" s="28">
        <v>1404</v>
      </c>
      <c r="H9" s="28">
        <v>1198</v>
      </c>
      <c r="I9" s="28">
        <v>1185</v>
      </c>
      <c r="J9" s="28">
        <v>950</v>
      </c>
      <c r="K9" s="28">
        <v>828</v>
      </c>
      <c r="L9" s="28">
        <v>710</v>
      </c>
      <c r="M9" s="28">
        <v>422</v>
      </c>
      <c r="N9" s="28">
        <v>233</v>
      </c>
      <c r="O9" s="28">
        <v>231</v>
      </c>
      <c r="P9" s="29">
        <f>SUM(D9:O9)</f>
        <v>10161</v>
      </c>
    </row>
    <row r="10" spans="2:16" s="6" customFormat="1" ht="20.100000000000001" customHeight="1" x14ac:dyDescent="0.25">
      <c r="B10" s="93"/>
      <c r="C10" s="24" t="s">
        <v>20</v>
      </c>
      <c r="D10" s="31">
        <v>33</v>
      </c>
      <c r="E10" s="31">
        <v>425</v>
      </c>
      <c r="F10" s="31">
        <v>597</v>
      </c>
      <c r="G10" s="31">
        <v>616</v>
      </c>
      <c r="H10" s="31">
        <v>481</v>
      </c>
      <c r="I10" s="31">
        <v>329</v>
      </c>
      <c r="J10" s="31">
        <v>298</v>
      </c>
      <c r="K10" s="31">
        <v>207</v>
      </c>
      <c r="L10" s="31">
        <v>136</v>
      </c>
      <c r="M10" s="31">
        <v>76</v>
      </c>
      <c r="N10" s="31">
        <v>43</v>
      </c>
      <c r="O10" s="31">
        <v>77</v>
      </c>
      <c r="P10" s="30">
        <f t="shared" ref="P10:P32" si="0">SUM(D10:O10)</f>
        <v>3318</v>
      </c>
    </row>
    <row r="11" spans="2:16" s="6" customFormat="1" ht="31.5" customHeight="1" x14ac:dyDescent="0.25">
      <c r="B11" s="96" t="s">
        <v>2</v>
      </c>
      <c r="C11" s="24" t="s">
        <v>19</v>
      </c>
      <c r="D11" s="31">
        <v>1213</v>
      </c>
      <c r="E11" s="31">
        <v>17215</v>
      </c>
      <c r="F11" s="31">
        <v>21678</v>
      </c>
      <c r="G11" s="31">
        <v>18058</v>
      </c>
      <c r="H11" s="31">
        <v>14982</v>
      </c>
      <c r="I11" s="31">
        <v>12441</v>
      </c>
      <c r="J11" s="31">
        <v>8848</v>
      </c>
      <c r="K11" s="31">
        <v>6457</v>
      </c>
      <c r="L11" s="31">
        <v>3983</v>
      </c>
      <c r="M11" s="31">
        <v>1738</v>
      </c>
      <c r="N11" s="31">
        <v>817</v>
      </c>
      <c r="O11" s="31">
        <v>633</v>
      </c>
      <c r="P11" s="30">
        <f t="shared" si="0"/>
        <v>108063</v>
      </c>
    </row>
    <row r="12" spans="2:16" s="6" customFormat="1" ht="31.5" customHeight="1" x14ac:dyDescent="0.25">
      <c r="B12" s="96"/>
      <c r="C12" s="24" t="s">
        <v>20</v>
      </c>
      <c r="D12" s="31">
        <v>1041</v>
      </c>
      <c r="E12" s="31">
        <v>13056</v>
      </c>
      <c r="F12" s="31">
        <v>15330</v>
      </c>
      <c r="G12" s="31">
        <v>12994</v>
      </c>
      <c r="H12" s="31">
        <v>12223</v>
      </c>
      <c r="I12" s="31">
        <v>11631</v>
      </c>
      <c r="J12" s="31">
        <v>7352</v>
      </c>
      <c r="K12" s="31">
        <v>4524</v>
      </c>
      <c r="L12" s="31">
        <v>1734</v>
      </c>
      <c r="M12" s="31">
        <v>641</v>
      </c>
      <c r="N12" s="31">
        <v>316</v>
      </c>
      <c r="O12" s="31">
        <v>219</v>
      </c>
      <c r="P12" s="30">
        <f t="shared" si="0"/>
        <v>81061</v>
      </c>
    </row>
    <row r="13" spans="2:16" s="6" customFormat="1" ht="20.100000000000001" customHeight="1" x14ac:dyDescent="0.25">
      <c r="B13" s="93" t="s">
        <v>3</v>
      </c>
      <c r="C13" s="24" t="s">
        <v>19</v>
      </c>
      <c r="D13" s="31">
        <v>340</v>
      </c>
      <c r="E13" s="31">
        <v>2755</v>
      </c>
      <c r="F13" s="31">
        <v>3384</v>
      </c>
      <c r="G13" s="31">
        <v>3116</v>
      </c>
      <c r="H13" s="31">
        <v>3097</v>
      </c>
      <c r="I13" s="31">
        <v>3178</v>
      </c>
      <c r="J13" s="31">
        <v>2637</v>
      </c>
      <c r="K13" s="31">
        <v>2158</v>
      </c>
      <c r="L13" s="31">
        <v>1499</v>
      </c>
      <c r="M13" s="31">
        <v>801</v>
      </c>
      <c r="N13" s="31">
        <v>371</v>
      </c>
      <c r="O13" s="31">
        <v>255</v>
      </c>
      <c r="P13" s="30">
        <f t="shared" si="0"/>
        <v>23591</v>
      </c>
    </row>
    <row r="14" spans="2:16" s="6" customFormat="1" ht="20.100000000000001" customHeight="1" x14ac:dyDescent="0.25">
      <c r="B14" s="93"/>
      <c r="C14" s="24" t="s">
        <v>20</v>
      </c>
      <c r="D14" s="31">
        <v>21</v>
      </c>
      <c r="E14" s="31">
        <v>315</v>
      </c>
      <c r="F14" s="31">
        <v>538</v>
      </c>
      <c r="G14" s="31">
        <v>529</v>
      </c>
      <c r="H14" s="31">
        <v>427</v>
      </c>
      <c r="I14" s="31">
        <v>381</v>
      </c>
      <c r="J14" s="31">
        <v>273</v>
      </c>
      <c r="K14" s="31">
        <v>221</v>
      </c>
      <c r="L14" s="31">
        <v>145</v>
      </c>
      <c r="M14" s="31">
        <v>81</v>
      </c>
      <c r="N14" s="31">
        <v>43</v>
      </c>
      <c r="O14" s="31">
        <v>45</v>
      </c>
      <c r="P14" s="30">
        <f t="shared" si="0"/>
        <v>3019</v>
      </c>
    </row>
    <row r="15" spans="2:16" s="6" customFormat="1" ht="40.5" customHeight="1" x14ac:dyDescent="0.25">
      <c r="B15" s="96" t="s">
        <v>4</v>
      </c>
      <c r="C15" s="24" t="s">
        <v>19</v>
      </c>
      <c r="D15" s="31">
        <v>1128</v>
      </c>
      <c r="E15" s="31">
        <v>17926</v>
      </c>
      <c r="F15" s="31">
        <v>23727</v>
      </c>
      <c r="G15" s="31">
        <v>20150</v>
      </c>
      <c r="H15" s="31">
        <v>16287</v>
      </c>
      <c r="I15" s="31">
        <v>14218</v>
      </c>
      <c r="J15" s="31">
        <v>10873</v>
      </c>
      <c r="K15" s="31">
        <v>8247</v>
      </c>
      <c r="L15" s="31">
        <v>5658</v>
      </c>
      <c r="M15" s="31">
        <v>3028</v>
      </c>
      <c r="N15" s="31">
        <v>1676</v>
      </c>
      <c r="O15" s="31">
        <v>1539</v>
      </c>
      <c r="P15" s="30">
        <f t="shared" si="0"/>
        <v>124457</v>
      </c>
    </row>
    <row r="16" spans="2:16" s="6" customFormat="1" ht="40.5" customHeight="1" x14ac:dyDescent="0.25">
      <c r="B16" s="96"/>
      <c r="C16" s="24" t="s">
        <v>20</v>
      </c>
      <c r="D16" s="31">
        <v>822</v>
      </c>
      <c r="E16" s="31">
        <v>12496</v>
      </c>
      <c r="F16" s="31">
        <v>15496</v>
      </c>
      <c r="G16" s="31">
        <v>12676</v>
      </c>
      <c r="H16" s="31">
        <v>10183</v>
      </c>
      <c r="I16" s="31">
        <v>8404</v>
      </c>
      <c r="J16" s="31">
        <v>6114</v>
      </c>
      <c r="K16" s="31">
        <v>4268</v>
      </c>
      <c r="L16" s="31">
        <v>2353</v>
      </c>
      <c r="M16" s="31">
        <v>1311</v>
      </c>
      <c r="N16" s="31">
        <v>832</v>
      </c>
      <c r="O16" s="31">
        <v>758</v>
      </c>
      <c r="P16" s="30">
        <f t="shared" si="0"/>
        <v>75713</v>
      </c>
    </row>
    <row r="17" spans="2:16" s="6" customFormat="1" ht="20.100000000000001" customHeight="1" x14ac:dyDescent="0.25">
      <c r="B17" s="93" t="s">
        <v>5</v>
      </c>
      <c r="C17" s="24" t="s">
        <v>19</v>
      </c>
      <c r="D17" s="31">
        <v>82</v>
      </c>
      <c r="E17" s="31">
        <v>1398</v>
      </c>
      <c r="F17" s="31">
        <v>2372</v>
      </c>
      <c r="G17" s="31">
        <v>2330</v>
      </c>
      <c r="H17" s="31">
        <v>1793</v>
      </c>
      <c r="I17" s="31">
        <v>1308</v>
      </c>
      <c r="J17" s="31">
        <v>1041</v>
      </c>
      <c r="K17" s="31">
        <v>835</v>
      </c>
      <c r="L17" s="31">
        <v>536</v>
      </c>
      <c r="M17" s="31">
        <v>230</v>
      </c>
      <c r="N17" s="31">
        <v>102</v>
      </c>
      <c r="O17" s="31">
        <v>45</v>
      </c>
      <c r="P17" s="30">
        <f t="shared" si="0"/>
        <v>12072</v>
      </c>
    </row>
    <row r="18" spans="2:16" s="6" customFormat="1" ht="20.100000000000001" customHeight="1" x14ac:dyDescent="0.25">
      <c r="B18" s="93"/>
      <c r="C18" s="24" t="s">
        <v>20</v>
      </c>
      <c r="D18" s="31">
        <v>50</v>
      </c>
      <c r="E18" s="31">
        <v>896</v>
      </c>
      <c r="F18" s="31">
        <v>1357</v>
      </c>
      <c r="G18" s="31">
        <v>1166</v>
      </c>
      <c r="H18" s="31">
        <v>858</v>
      </c>
      <c r="I18" s="31">
        <v>532</v>
      </c>
      <c r="J18" s="31">
        <v>369</v>
      </c>
      <c r="K18" s="31">
        <v>225</v>
      </c>
      <c r="L18" s="31">
        <v>122</v>
      </c>
      <c r="M18" s="31">
        <v>42</v>
      </c>
      <c r="N18" s="31">
        <v>25</v>
      </c>
      <c r="O18" s="31">
        <v>14</v>
      </c>
      <c r="P18" s="30">
        <f t="shared" si="0"/>
        <v>5656</v>
      </c>
    </row>
    <row r="19" spans="2:16" s="6" customFormat="1" ht="20.100000000000001" customHeight="1" x14ac:dyDescent="0.25">
      <c r="B19" s="93" t="s">
        <v>6</v>
      </c>
      <c r="C19" s="24" t="s">
        <v>19</v>
      </c>
      <c r="D19" s="31">
        <v>44</v>
      </c>
      <c r="E19" s="31">
        <v>1528</v>
      </c>
      <c r="F19" s="31">
        <v>3457</v>
      </c>
      <c r="G19" s="31">
        <v>3249</v>
      </c>
      <c r="H19" s="31">
        <v>2453</v>
      </c>
      <c r="I19" s="31">
        <v>1915</v>
      </c>
      <c r="J19" s="31">
        <v>1444</v>
      </c>
      <c r="K19" s="31">
        <v>1077</v>
      </c>
      <c r="L19" s="31">
        <v>697</v>
      </c>
      <c r="M19" s="31">
        <v>283</v>
      </c>
      <c r="N19" s="31">
        <v>101</v>
      </c>
      <c r="O19" s="31">
        <v>64</v>
      </c>
      <c r="P19" s="30">
        <f t="shared" si="0"/>
        <v>16312</v>
      </c>
    </row>
    <row r="20" spans="2:16" s="6" customFormat="1" ht="20.100000000000001" customHeight="1" x14ac:dyDescent="0.25">
      <c r="B20" s="93"/>
      <c r="C20" s="24" t="s">
        <v>20</v>
      </c>
      <c r="D20" s="31">
        <v>43</v>
      </c>
      <c r="E20" s="31">
        <v>1801</v>
      </c>
      <c r="F20" s="31">
        <v>3626</v>
      </c>
      <c r="G20" s="31">
        <v>3455</v>
      </c>
      <c r="H20" s="31">
        <v>2439</v>
      </c>
      <c r="I20" s="31">
        <v>2030</v>
      </c>
      <c r="J20" s="31">
        <v>1457</v>
      </c>
      <c r="K20" s="31">
        <v>948</v>
      </c>
      <c r="L20" s="31">
        <v>360</v>
      </c>
      <c r="M20" s="31">
        <v>101</v>
      </c>
      <c r="N20" s="31">
        <v>39</v>
      </c>
      <c r="O20" s="31">
        <v>28</v>
      </c>
      <c r="P20" s="30">
        <f t="shared" si="0"/>
        <v>16327</v>
      </c>
    </row>
    <row r="21" spans="2:16" s="6" customFormat="1" ht="20.100000000000001" customHeight="1" x14ac:dyDescent="0.25">
      <c r="B21" s="93" t="s">
        <v>7</v>
      </c>
      <c r="C21" s="24" t="s">
        <v>19</v>
      </c>
      <c r="D21" s="31">
        <v>32</v>
      </c>
      <c r="E21" s="31">
        <v>413</v>
      </c>
      <c r="F21" s="31">
        <v>624</v>
      </c>
      <c r="G21" s="31">
        <v>620</v>
      </c>
      <c r="H21" s="31">
        <v>636</v>
      </c>
      <c r="I21" s="31">
        <v>691</v>
      </c>
      <c r="J21" s="31">
        <v>569</v>
      </c>
      <c r="K21" s="31">
        <v>503</v>
      </c>
      <c r="L21" s="31">
        <v>413</v>
      </c>
      <c r="M21" s="31">
        <v>194</v>
      </c>
      <c r="N21" s="31">
        <v>114</v>
      </c>
      <c r="O21" s="31">
        <v>128</v>
      </c>
      <c r="P21" s="30">
        <f t="shared" si="0"/>
        <v>4937</v>
      </c>
    </row>
    <row r="22" spans="2:16" s="6" customFormat="1" ht="20.100000000000001" customHeight="1" x14ac:dyDescent="0.25">
      <c r="B22" s="93"/>
      <c r="C22" s="24" t="s">
        <v>20</v>
      </c>
      <c r="D22" s="31">
        <v>4</v>
      </c>
      <c r="E22" s="31">
        <v>132</v>
      </c>
      <c r="F22" s="31">
        <v>256</v>
      </c>
      <c r="G22" s="31">
        <v>260</v>
      </c>
      <c r="H22" s="31">
        <v>245</v>
      </c>
      <c r="I22" s="31">
        <v>239</v>
      </c>
      <c r="J22" s="31">
        <v>191</v>
      </c>
      <c r="K22" s="31">
        <v>181</v>
      </c>
      <c r="L22" s="31">
        <v>127</v>
      </c>
      <c r="M22" s="31">
        <v>74</v>
      </c>
      <c r="N22" s="31">
        <v>53</v>
      </c>
      <c r="O22" s="31">
        <v>57</v>
      </c>
      <c r="P22" s="30">
        <f t="shared" si="0"/>
        <v>1819</v>
      </c>
    </row>
    <row r="23" spans="2:16" s="6" customFormat="1" ht="29.25" customHeight="1" x14ac:dyDescent="0.25">
      <c r="B23" s="96" t="s">
        <v>8</v>
      </c>
      <c r="C23" s="24" t="s">
        <v>19</v>
      </c>
      <c r="D23" s="31">
        <v>688</v>
      </c>
      <c r="E23" s="31">
        <v>11895</v>
      </c>
      <c r="F23" s="31">
        <v>16471</v>
      </c>
      <c r="G23" s="31">
        <v>13395</v>
      </c>
      <c r="H23" s="31">
        <v>10299</v>
      </c>
      <c r="I23" s="31">
        <v>9291</v>
      </c>
      <c r="J23" s="31">
        <v>7960</v>
      </c>
      <c r="K23" s="31">
        <v>6650</v>
      </c>
      <c r="L23" s="31">
        <v>4688</v>
      </c>
      <c r="M23" s="31">
        <v>2175</v>
      </c>
      <c r="N23" s="31">
        <v>1043</v>
      </c>
      <c r="O23" s="31">
        <v>707</v>
      </c>
      <c r="P23" s="30">
        <f t="shared" si="0"/>
        <v>85262</v>
      </c>
    </row>
    <row r="24" spans="2:16" s="6" customFormat="1" ht="29.25" customHeight="1" x14ac:dyDescent="0.25">
      <c r="B24" s="96"/>
      <c r="C24" s="24" t="s">
        <v>20</v>
      </c>
      <c r="D24" s="31">
        <v>482</v>
      </c>
      <c r="E24" s="31">
        <v>8175</v>
      </c>
      <c r="F24" s="31">
        <v>10465</v>
      </c>
      <c r="G24" s="31">
        <v>7077</v>
      </c>
      <c r="H24" s="31">
        <v>4908</v>
      </c>
      <c r="I24" s="31">
        <v>3880</v>
      </c>
      <c r="J24" s="31">
        <v>2735</v>
      </c>
      <c r="K24" s="31">
        <v>1858</v>
      </c>
      <c r="L24" s="31">
        <v>1011</v>
      </c>
      <c r="M24" s="31">
        <v>494</v>
      </c>
      <c r="N24" s="31">
        <v>239</v>
      </c>
      <c r="O24" s="31">
        <v>156</v>
      </c>
      <c r="P24" s="30">
        <f t="shared" si="0"/>
        <v>41480</v>
      </c>
    </row>
    <row r="25" spans="2:16" s="6" customFormat="1" ht="20.100000000000001" customHeight="1" x14ac:dyDescent="0.25">
      <c r="B25" s="93" t="s">
        <v>9</v>
      </c>
      <c r="C25" s="24" t="s">
        <v>19</v>
      </c>
      <c r="D25" s="31">
        <v>92</v>
      </c>
      <c r="E25" s="31">
        <v>2030</v>
      </c>
      <c r="F25" s="31">
        <v>4346</v>
      </c>
      <c r="G25" s="31">
        <v>4638</v>
      </c>
      <c r="H25" s="31">
        <v>4091</v>
      </c>
      <c r="I25" s="31">
        <v>3857</v>
      </c>
      <c r="J25" s="31">
        <v>3446</v>
      </c>
      <c r="K25" s="31">
        <v>2979</v>
      </c>
      <c r="L25" s="31">
        <v>2387</v>
      </c>
      <c r="M25" s="31">
        <v>1409</v>
      </c>
      <c r="N25" s="31">
        <v>880</v>
      </c>
      <c r="O25" s="31">
        <v>886</v>
      </c>
      <c r="P25" s="30">
        <f t="shared" si="0"/>
        <v>31041</v>
      </c>
    </row>
    <row r="26" spans="2:16" s="6" customFormat="1" ht="20.100000000000001" customHeight="1" x14ac:dyDescent="0.25">
      <c r="B26" s="93"/>
      <c r="C26" s="24" t="s">
        <v>20</v>
      </c>
      <c r="D26" s="31">
        <v>100</v>
      </c>
      <c r="E26" s="31">
        <v>2614</v>
      </c>
      <c r="F26" s="31">
        <v>6841</v>
      </c>
      <c r="G26" s="31">
        <v>7406</v>
      </c>
      <c r="H26" s="31">
        <v>6194</v>
      </c>
      <c r="I26" s="31">
        <v>5506</v>
      </c>
      <c r="J26" s="31">
        <v>4209</v>
      </c>
      <c r="K26" s="31">
        <v>3330</v>
      </c>
      <c r="L26" s="31">
        <v>1993</v>
      </c>
      <c r="M26" s="31">
        <v>1007</v>
      </c>
      <c r="N26" s="31">
        <v>558</v>
      </c>
      <c r="O26" s="31">
        <v>446</v>
      </c>
      <c r="P26" s="30">
        <f t="shared" si="0"/>
        <v>40204</v>
      </c>
    </row>
    <row r="27" spans="2:16" s="6" customFormat="1" ht="20.100000000000001" customHeight="1" x14ac:dyDescent="0.25">
      <c r="B27" s="93" t="s">
        <v>10</v>
      </c>
      <c r="C27" s="24" t="s">
        <v>19</v>
      </c>
      <c r="D27" s="31">
        <v>0</v>
      </c>
      <c r="E27" s="31">
        <v>3</v>
      </c>
      <c r="F27" s="31">
        <v>24</v>
      </c>
      <c r="G27" s="31">
        <v>16</v>
      </c>
      <c r="H27" s="31">
        <v>27</v>
      </c>
      <c r="I27" s="31">
        <v>28</v>
      </c>
      <c r="J27" s="31">
        <v>35</v>
      </c>
      <c r="K27" s="31">
        <v>25</v>
      </c>
      <c r="L27" s="31">
        <v>31</v>
      </c>
      <c r="M27" s="31">
        <v>13</v>
      </c>
      <c r="N27" s="31">
        <v>2</v>
      </c>
      <c r="O27" s="31">
        <v>0</v>
      </c>
      <c r="P27" s="30">
        <f t="shared" si="0"/>
        <v>204</v>
      </c>
    </row>
    <row r="28" spans="2:16" s="6" customFormat="1" ht="20.100000000000001" customHeight="1" x14ac:dyDescent="0.25">
      <c r="B28" s="93"/>
      <c r="C28" s="24" t="s">
        <v>20</v>
      </c>
      <c r="D28" s="31">
        <v>1</v>
      </c>
      <c r="E28" s="31">
        <v>19</v>
      </c>
      <c r="F28" s="31">
        <v>58</v>
      </c>
      <c r="G28" s="31">
        <v>76</v>
      </c>
      <c r="H28" s="31">
        <v>130</v>
      </c>
      <c r="I28" s="31">
        <v>168</v>
      </c>
      <c r="J28" s="31">
        <v>216</v>
      </c>
      <c r="K28" s="31">
        <v>294</v>
      </c>
      <c r="L28" s="31">
        <v>370</v>
      </c>
      <c r="M28" s="31">
        <v>277</v>
      </c>
      <c r="N28" s="31">
        <v>67</v>
      </c>
      <c r="O28" s="31">
        <v>0</v>
      </c>
      <c r="P28" s="30">
        <f t="shared" si="0"/>
        <v>1676</v>
      </c>
    </row>
    <row r="29" spans="2:16" s="6" customFormat="1" ht="20.100000000000001" customHeight="1" x14ac:dyDescent="0.25">
      <c r="B29" s="93" t="s">
        <v>11</v>
      </c>
      <c r="C29" s="24" t="s">
        <v>19</v>
      </c>
      <c r="D29" s="31">
        <v>0</v>
      </c>
      <c r="E29" s="31">
        <v>2</v>
      </c>
      <c r="F29" s="31">
        <v>4</v>
      </c>
      <c r="G29" s="31">
        <v>4</v>
      </c>
      <c r="H29" s="31">
        <v>6</v>
      </c>
      <c r="I29" s="31">
        <v>6</v>
      </c>
      <c r="J29" s="31">
        <v>7</v>
      </c>
      <c r="K29" s="31">
        <v>7</v>
      </c>
      <c r="L29" s="31">
        <v>6</v>
      </c>
      <c r="M29" s="31">
        <v>2</v>
      </c>
      <c r="N29" s="31">
        <v>0</v>
      </c>
      <c r="O29" s="31">
        <v>0</v>
      </c>
      <c r="P29" s="30">
        <f t="shared" si="0"/>
        <v>44</v>
      </c>
    </row>
    <row r="30" spans="2:16" s="6" customFormat="1" ht="20.100000000000001" customHeight="1" x14ac:dyDescent="0.25">
      <c r="B30" s="93"/>
      <c r="C30" s="24" t="s">
        <v>20</v>
      </c>
      <c r="D30" s="31">
        <v>0</v>
      </c>
      <c r="E30" s="31">
        <v>0</v>
      </c>
      <c r="F30" s="31">
        <v>0</v>
      </c>
      <c r="G30" s="31">
        <v>1</v>
      </c>
      <c r="H30" s="31">
        <v>3</v>
      </c>
      <c r="I30" s="31">
        <v>1</v>
      </c>
      <c r="J30" s="31">
        <v>4</v>
      </c>
      <c r="K30" s="31">
        <v>3</v>
      </c>
      <c r="L30" s="31">
        <v>3</v>
      </c>
      <c r="M30" s="31">
        <v>0</v>
      </c>
      <c r="N30" s="31">
        <v>0</v>
      </c>
      <c r="O30" s="31">
        <v>0</v>
      </c>
      <c r="P30" s="30">
        <f t="shared" si="0"/>
        <v>15</v>
      </c>
    </row>
    <row r="31" spans="2:16" s="6" customFormat="1" ht="20.100000000000001" customHeight="1" x14ac:dyDescent="0.25">
      <c r="B31" s="93" t="s">
        <v>12</v>
      </c>
      <c r="C31" s="24" t="s">
        <v>19</v>
      </c>
      <c r="D31" s="31">
        <v>0</v>
      </c>
      <c r="E31" s="31">
        <v>22</v>
      </c>
      <c r="F31" s="31">
        <v>22</v>
      </c>
      <c r="G31" s="31">
        <v>44</v>
      </c>
      <c r="H31" s="31">
        <v>197</v>
      </c>
      <c r="I31" s="31">
        <v>131</v>
      </c>
      <c r="J31" s="31">
        <v>87</v>
      </c>
      <c r="K31" s="31">
        <v>262</v>
      </c>
      <c r="L31" s="31">
        <v>262</v>
      </c>
      <c r="M31" s="31">
        <v>0</v>
      </c>
      <c r="N31" s="31">
        <v>0</v>
      </c>
      <c r="O31" s="31">
        <v>0</v>
      </c>
      <c r="P31" s="30">
        <f t="shared" si="0"/>
        <v>1027</v>
      </c>
    </row>
    <row r="32" spans="2:16" s="6" customFormat="1" ht="20.100000000000001" customHeight="1" thickBot="1" x14ac:dyDescent="0.3">
      <c r="B32" s="94"/>
      <c r="C32" s="25" t="s">
        <v>20</v>
      </c>
      <c r="D32" s="32">
        <v>0</v>
      </c>
      <c r="E32" s="32">
        <v>0</v>
      </c>
      <c r="F32" s="32">
        <v>55</v>
      </c>
      <c r="G32" s="32">
        <v>55</v>
      </c>
      <c r="H32" s="32">
        <v>137</v>
      </c>
      <c r="I32" s="32">
        <v>82</v>
      </c>
      <c r="J32" s="32">
        <v>191</v>
      </c>
      <c r="K32" s="32">
        <v>191</v>
      </c>
      <c r="L32" s="32">
        <v>301</v>
      </c>
      <c r="M32" s="32">
        <v>82</v>
      </c>
      <c r="N32" s="32">
        <v>0</v>
      </c>
      <c r="O32" s="32">
        <v>0</v>
      </c>
      <c r="P32" s="33">
        <f t="shared" si="0"/>
        <v>1094</v>
      </c>
    </row>
    <row r="33" spans="2:17" s="6" customFormat="1" ht="20.100000000000001" customHeight="1" x14ac:dyDescent="0.25">
      <c r="B33" s="83" t="s">
        <v>13</v>
      </c>
      <c r="C33" s="18" t="s">
        <v>19</v>
      </c>
      <c r="D33" s="49">
        <f>+D9+D11+D13+D15+D17+D19+D21+D23+D25+D27+D29+D31</f>
        <v>3732</v>
      </c>
      <c r="E33" s="49">
        <f t="shared" ref="E33:P34" si="1">+E9+E11+E13+E15+E17+E19+E21+E23+E25+E27+E29+E31</f>
        <v>56384</v>
      </c>
      <c r="F33" s="49">
        <f t="shared" si="1"/>
        <v>77799</v>
      </c>
      <c r="G33" s="49">
        <f t="shared" si="1"/>
        <v>67024</v>
      </c>
      <c r="H33" s="49">
        <f t="shared" si="1"/>
        <v>55066</v>
      </c>
      <c r="I33" s="49">
        <f t="shared" si="1"/>
        <v>48249</v>
      </c>
      <c r="J33" s="49">
        <f t="shared" si="1"/>
        <v>37897</v>
      </c>
      <c r="K33" s="49">
        <f t="shared" si="1"/>
        <v>30028</v>
      </c>
      <c r="L33" s="49">
        <f t="shared" si="1"/>
        <v>20870</v>
      </c>
      <c r="M33" s="49">
        <f t="shared" si="1"/>
        <v>10295</v>
      </c>
      <c r="N33" s="49">
        <f t="shared" si="1"/>
        <v>5339</v>
      </c>
      <c r="O33" s="49">
        <f t="shared" si="1"/>
        <v>4488</v>
      </c>
      <c r="P33" s="50">
        <f>+P9+P11+P13+P15+P17+P19+P21+P23+P25+P27+P29+P31</f>
        <v>417171</v>
      </c>
      <c r="Q33" s="26"/>
    </row>
    <row r="34" spans="2:17" s="6" customFormat="1" ht="20.100000000000001" customHeight="1" thickBot="1" x14ac:dyDescent="0.3">
      <c r="B34" s="84"/>
      <c r="C34" s="19" t="s">
        <v>20</v>
      </c>
      <c r="D34" s="51">
        <f>+D10+D12+D14+D16+D18+D20+D22+D24+D26+D28+D30+D32</f>
        <v>2597</v>
      </c>
      <c r="E34" s="51">
        <f t="shared" si="1"/>
        <v>39929</v>
      </c>
      <c r="F34" s="51">
        <f t="shared" si="1"/>
        <v>54619</v>
      </c>
      <c r="G34" s="51">
        <f t="shared" si="1"/>
        <v>46311</v>
      </c>
      <c r="H34" s="51">
        <f t="shared" si="1"/>
        <v>38228</v>
      </c>
      <c r="I34" s="51">
        <f t="shared" si="1"/>
        <v>33183</v>
      </c>
      <c r="J34" s="51">
        <f t="shared" si="1"/>
        <v>23409</v>
      </c>
      <c r="K34" s="51">
        <f t="shared" si="1"/>
        <v>16250</v>
      </c>
      <c r="L34" s="51">
        <f t="shared" si="1"/>
        <v>8655</v>
      </c>
      <c r="M34" s="51">
        <f t="shared" si="1"/>
        <v>4186</v>
      </c>
      <c r="N34" s="51">
        <f t="shared" si="1"/>
        <v>2215</v>
      </c>
      <c r="O34" s="51">
        <f t="shared" si="1"/>
        <v>1800</v>
      </c>
      <c r="P34" s="52">
        <f t="shared" si="1"/>
        <v>271382</v>
      </c>
    </row>
    <row r="35" spans="2:17" s="6" customFormat="1" ht="18.75" customHeight="1" x14ac:dyDescent="0.25">
      <c r="B35" s="85" t="s">
        <v>14</v>
      </c>
      <c r="C35" s="20" t="s">
        <v>19</v>
      </c>
      <c r="D35" s="36">
        <v>32</v>
      </c>
      <c r="E35" s="36">
        <v>2270</v>
      </c>
      <c r="F35" s="36">
        <v>8024</v>
      </c>
      <c r="G35" s="36">
        <v>12478</v>
      </c>
      <c r="H35" s="36">
        <v>13310</v>
      </c>
      <c r="I35" s="36">
        <v>14998</v>
      </c>
      <c r="J35" s="36">
        <v>15607</v>
      </c>
      <c r="K35" s="36">
        <v>13086</v>
      </c>
      <c r="L35" s="36">
        <v>9678</v>
      </c>
      <c r="M35" s="36">
        <v>5662</v>
      </c>
      <c r="N35" s="36">
        <v>2665</v>
      </c>
      <c r="O35" s="36">
        <v>1664</v>
      </c>
      <c r="P35" s="37">
        <f t="shared" ref="P35:P36" si="2">SUM(D35:O35)</f>
        <v>99474</v>
      </c>
      <c r="Q35" s="26"/>
    </row>
    <row r="36" spans="2:17" s="6" customFormat="1" ht="18.75" customHeight="1" thickBot="1" x14ac:dyDescent="0.3">
      <c r="B36" s="86"/>
      <c r="C36" s="21" t="s">
        <v>20</v>
      </c>
      <c r="D36" s="38">
        <v>17</v>
      </c>
      <c r="E36" s="38">
        <v>1499</v>
      </c>
      <c r="F36" s="38">
        <v>6395</v>
      </c>
      <c r="G36" s="38">
        <v>9838</v>
      </c>
      <c r="H36" s="38">
        <v>10258</v>
      </c>
      <c r="I36" s="38">
        <v>11112</v>
      </c>
      <c r="J36" s="38">
        <v>10771</v>
      </c>
      <c r="K36" s="38">
        <v>9917</v>
      </c>
      <c r="L36" s="38">
        <v>5563</v>
      </c>
      <c r="M36" s="38">
        <v>2250</v>
      </c>
      <c r="N36" s="38">
        <v>1018</v>
      </c>
      <c r="O36" s="38">
        <v>301</v>
      </c>
      <c r="P36" s="39">
        <f t="shared" si="2"/>
        <v>68939</v>
      </c>
    </row>
    <row r="37" spans="2:17" s="6" customFormat="1" ht="20.100000000000001" customHeight="1" thickBot="1" x14ac:dyDescent="0.3">
      <c r="B37" s="87" t="s">
        <v>15</v>
      </c>
      <c r="C37" s="11" t="s">
        <v>19</v>
      </c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1"/>
    </row>
    <row r="38" spans="2:17" s="6" customFormat="1" ht="20.100000000000001" customHeight="1" thickBot="1" x14ac:dyDescent="0.3">
      <c r="B38" s="88"/>
      <c r="C38" s="11" t="s">
        <v>20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1"/>
    </row>
    <row r="39" spans="2:17" s="6" customFormat="1" ht="20.100000000000001" customHeight="1" thickBot="1" x14ac:dyDescent="0.3">
      <c r="B39" s="89" t="s">
        <v>16</v>
      </c>
      <c r="C39" s="7" t="s">
        <v>19</v>
      </c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3"/>
    </row>
    <row r="40" spans="2:17" s="6" customFormat="1" ht="20.100000000000001" customHeight="1" thickBot="1" x14ac:dyDescent="0.3">
      <c r="B40" s="90"/>
      <c r="C40" s="7" t="s">
        <v>20</v>
      </c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3"/>
    </row>
    <row r="41" spans="2:17" s="6" customFormat="1" ht="20.100000000000001" customHeight="1" x14ac:dyDescent="0.25">
      <c r="B41" s="91" t="s">
        <v>17</v>
      </c>
      <c r="C41" s="22" t="s">
        <v>19</v>
      </c>
      <c r="D41" s="44">
        <f>+D33+D35</f>
        <v>3764</v>
      </c>
      <c r="E41" s="44">
        <f t="shared" ref="E41:O42" si="3">+E33+E35</f>
        <v>58654</v>
      </c>
      <c r="F41" s="44">
        <f t="shared" si="3"/>
        <v>85823</v>
      </c>
      <c r="G41" s="44">
        <f t="shared" si="3"/>
        <v>79502</v>
      </c>
      <c r="H41" s="44">
        <f t="shared" si="3"/>
        <v>68376</v>
      </c>
      <c r="I41" s="44">
        <f t="shared" si="3"/>
        <v>63247</v>
      </c>
      <c r="J41" s="44">
        <f t="shared" si="3"/>
        <v>53504</v>
      </c>
      <c r="K41" s="44">
        <f t="shared" si="3"/>
        <v>43114</v>
      </c>
      <c r="L41" s="44">
        <f t="shared" si="3"/>
        <v>30548</v>
      </c>
      <c r="M41" s="44">
        <f t="shared" si="3"/>
        <v>15957</v>
      </c>
      <c r="N41" s="44">
        <f t="shared" si="3"/>
        <v>8004</v>
      </c>
      <c r="O41" s="44">
        <f t="shared" si="3"/>
        <v>6152</v>
      </c>
      <c r="P41" s="45">
        <f>+P33+P35</f>
        <v>516645</v>
      </c>
      <c r="Q41" s="26"/>
    </row>
    <row r="42" spans="2:17" ht="13.5" thickBot="1" x14ac:dyDescent="0.25">
      <c r="B42" s="92"/>
      <c r="C42" s="14" t="s">
        <v>20</v>
      </c>
      <c r="D42" s="46">
        <f>+D34+D36</f>
        <v>2614</v>
      </c>
      <c r="E42" s="46">
        <f t="shared" si="3"/>
        <v>41428</v>
      </c>
      <c r="F42" s="46">
        <f t="shared" si="3"/>
        <v>61014</v>
      </c>
      <c r="G42" s="46">
        <f t="shared" si="3"/>
        <v>56149</v>
      </c>
      <c r="H42" s="46">
        <f t="shared" si="3"/>
        <v>48486</v>
      </c>
      <c r="I42" s="46">
        <f t="shared" si="3"/>
        <v>44295</v>
      </c>
      <c r="J42" s="46">
        <f t="shared" si="3"/>
        <v>34180</v>
      </c>
      <c r="K42" s="46">
        <f t="shared" si="3"/>
        <v>26167</v>
      </c>
      <c r="L42" s="46">
        <f t="shared" si="3"/>
        <v>14218</v>
      </c>
      <c r="M42" s="46">
        <f t="shared" si="3"/>
        <v>6436</v>
      </c>
      <c r="N42" s="46">
        <f t="shared" si="3"/>
        <v>3233</v>
      </c>
      <c r="O42" s="46">
        <f t="shared" si="3"/>
        <v>2101</v>
      </c>
      <c r="P42" s="47">
        <f>+P34+P36</f>
        <v>340321</v>
      </c>
    </row>
    <row r="43" spans="2:17" x14ac:dyDescent="0.2">
      <c r="B43" s="8" t="s">
        <v>39</v>
      </c>
      <c r="C43" s="8"/>
      <c r="H43" s="9"/>
      <c r="I43" s="9"/>
      <c r="J43" s="9"/>
      <c r="K43" s="9"/>
      <c r="L43" s="9"/>
      <c r="M43" s="9"/>
    </row>
    <row r="44" spans="2:17" x14ac:dyDescent="0.2">
      <c r="B44" s="8"/>
      <c r="C44" s="8"/>
    </row>
  </sheetData>
  <mergeCells count="24">
    <mergeCell ref="B11:B12"/>
    <mergeCell ref="B1:P1"/>
    <mergeCell ref="B2:P2"/>
    <mergeCell ref="B4:P4"/>
    <mergeCell ref="B6:B7"/>
    <mergeCell ref="C6:C7"/>
    <mergeCell ref="D6:O6"/>
    <mergeCell ref="B9:B10"/>
    <mergeCell ref="B3:P3"/>
    <mergeCell ref="B37:B38"/>
    <mergeCell ref="B39:B40"/>
    <mergeCell ref="B41:B42"/>
    <mergeCell ref="B35:B36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</mergeCells>
  <printOptions horizontalCentered="1"/>
  <pageMargins left="0.25" right="0.25" top="0.75" bottom="0.75" header="0.3" footer="0.3"/>
  <pageSetup scale="38" orientation="landscape" r:id="rId1"/>
  <headerFooter>
    <oddFooter>&amp;L&amp;8&amp;Z&amp;F &amp;D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4"/>
  <sheetViews>
    <sheetView showGridLines="0" topLeftCell="C25" workbookViewId="0">
      <selection activeCell="D33" sqref="D33:P34"/>
    </sheetView>
  </sheetViews>
  <sheetFormatPr baseColWidth="10" defaultColWidth="11" defaultRowHeight="12.75" x14ac:dyDescent="0.2"/>
  <cols>
    <col min="1" max="1" width="1.5703125" style="1" customWidth="1"/>
    <col min="2" max="2" width="40.28515625" style="1" customWidth="1"/>
    <col min="3" max="3" width="10.140625" style="1" customWidth="1"/>
    <col min="4" max="16" width="11.42578125" style="1" customWidth="1"/>
    <col min="17" max="223" width="11" style="1"/>
    <col min="224" max="224" width="39.5703125" style="1" customWidth="1"/>
    <col min="225" max="250" width="11.42578125" style="1" customWidth="1"/>
    <col min="251" max="479" width="11" style="1"/>
    <col min="480" max="480" width="39.5703125" style="1" customWidth="1"/>
    <col min="481" max="506" width="11.42578125" style="1" customWidth="1"/>
    <col min="507" max="735" width="11" style="1"/>
    <col min="736" max="736" width="39.5703125" style="1" customWidth="1"/>
    <col min="737" max="762" width="11.42578125" style="1" customWidth="1"/>
    <col min="763" max="991" width="11" style="1"/>
    <col min="992" max="992" width="39.5703125" style="1" customWidth="1"/>
    <col min="993" max="1018" width="11.42578125" style="1" customWidth="1"/>
    <col min="1019" max="1247" width="11" style="1"/>
    <col min="1248" max="1248" width="39.5703125" style="1" customWidth="1"/>
    <col min="1249" max="1274" width="11.42578125" style="1" customWidth="1"/>
    <col min="1275" max="1503" width="11" style="1"/>
    <col min="1504" max="1504" width="39.5703125" style="1" customWidth="1"/>
    <col min="1505" max="1530" width="11.42578125" style="1" customWidth="1"/>
    <col min="1531" max="1759" width="11" style="1"/>
    <col min="1760" max="1760" width="39.5703125" style="1" customWidth="1"/>
    <col min="1761" max="1786" width="11.42578125" style="1" customWidth="1"/>
    <col min="1787" max="2015" width="11" style="1"/>
    <col min="2016" max="2016" width="39.5703125" style="1" customWidth="1"/>
    <col min="2017" max="2042" width="11.42578125" style="1" customWidth="1"/>
    <col min="2043" max="2271" width="11" style="1"/>
    <col min="2272" max="2272" width="39.5703125" style="1" customWidth="1"/>
    <col min="2273" max="2298" width="11.42578125" style="1" customWidth="1"/>
    <col min="2299" max="2527" width="11" style="1"/>
    <col min="2528" max="2528" width="39.5703125" style="1" customWidth="1"/>
    <col min="2529" max="2554" width="11.42578125" style="1" customWidth="1"/>
    <col min="2555" max="2783" width="11" style="1"/>
    <col min="2784" max="2784" width="39.5703125" style="1" customWidth="1"/>
    <col min="2785" max="2810" width="11.42578125" style="1" customWidth="1"/>
    <col min="2811" max="3039" width="11" style="1"/>
    <col min="3040" max="3040" width="39.5703125" style="1" customWidth="1"/>
    <col min="3041" max="3066" width="11.42578125" style="1" customWidth="1"/>
    <col min="3067" max="3295" width="11" style="1"/>
    <col min="3296" max="3296" width="39.5703125" style="1" customWidth="1"/>
    <col min="3297" max="3322" width="11.42578125" style="1" customWidth="1"/>
    <col min="3323" max="3551" width="11" style="1"/>
    <col min="3552" max="3552" width="39.5703125" style="1" customWidth="1"/>
    <col min="3553" max="3578" width="11.42578125" style="1" customWidth="1"/>
    <col min="3579" max="3807" width="11" style="1"/>
    <col min="3808" max="3808" width="39.5703125" style="1" customWidth="1"/>
    <col min="3809" max="3834" width="11.42578125" style="1" customWidth="1"/>
    <col min="3835" max="4063" width="11" style="1"/>
    <col min="4064" max="4064" width="39.5703125" style="1" customWidth="1"/>
    <col min="4065" max="4090" width="11.42578125" style="1" customWidth="1"/>
    <col min="4091" max="4319" width="11" style="1"/>
    <col min="4320" max="4320" width="39.5703125" style="1" customWidth="1"/>
    <col min="4321" max="4346" width="11.42578125" style="1" customWidth="1"/>
    <col min="4347" max="4575" width="11" style="1"/>
    <col min="4576" max="4576" width="39.5703125" style="1" customWidth="1"/>
    <col min="4577" max="4602" width="11.42578125" style="1" customWidth="1"/>
    <col min="4603" max="4831" width="11" style="1"/>
    <col min="4832" max="4832" width="39.5703125" style="1" customWidth="1"/>
    <col min="4833" max="4858" width="11.42578125" style="1" customWidth="1"/>
    <col min="4859" max="5087" width="11" style="1"/>
    <col min="5088" max="5088" width="39.5703125" style="1" customWidth="1"/>
    <col min="5089" max="5114" width="11.42578125" style="1" customWidth="1"/>
    <col min="5115" max="5343" width="11" style="1"/>
    <col min="5344" max="5344" width="39.5703125" style="1" customWidth="1"/>
    <col min="5345" max="5370" width="11.42578125" style="1" customWidth="1"/>
    <col min="5371" max="5599" width="11" style="1"/>
    <col min="5600" max="5600" width="39.5703125" style="1" customWidth="1"/>
    <col min="5601" max="5626" width="11.42578125" style="1" customWidth="1"/>
    <col min="5627" max="5855" width="11" style="1"/>
    <col min="5856" max="5856" width="39.5703125" style="1" customWidth="1"/>
    <col min="5857" max="5882" width="11.42578125" style="1" customWidth="1"/>
    <col min="5883" max="6111" width="11" style="1"/>
    <col min="6112" max="6112" width="39.5703125" style="1" customWidth="1"/>
    <col min="6113" max="6138" width="11.42578125" style="1" customWidth="1"/>
    <col min="6139" max="6367" width="11" style="1"/>
    <col min="6368" max="6368" width="39.5703125" style="1" customWidth="1"/>
    <col min="6369" max="6394" width="11.42578125" style="1" customWidth="1"/>
    <col min="6395" max="6623" width="11" style="1"/>
    <col min="6624" max="6624" width="39.5703125" style="1" customWidth="1"/>
    <col min="6625" max="6650" width="11.42578125" style="1" customWidth="1"/>
    <col min="6651" max="6879" width="11" style="1"/>
    <col min="6880" max="6880" width="39.5703125" style="1" customWidth="1"/>
    <col min="6881" max="6906" width="11.42578125" style="1" customWidth="1"/>
    <col min="6907" max="7135" width="11" style="1"/>
    <col min="7136" max="7136" width="39.5703125" style="1" customWidth="1"/>
    <col min="7137" max="7162" width="11.42578125" style="1" customWidth="1"/>
    <col min="7163" max="7391" width="11" style="1"/>
    <col min="7392" max="7392" width="39.5703125" style="1" customWidth="1"/>
    <col min="7393" max="7418" width="11.42578125" style="1" customWidth="1"/>
    <col min="7419" max="7647" width="11" style="1"/>
    <col min="7648" max="7648" width="39.5703125" style="1" customWidth="1"/>
    <col min="7649" max="7674" width="11.42578125" style="1" customWidth="1"/>
    <col min="7675" max="7903" width="11" style="1"/>
    <col min="7904" max="7904" width="39.5703125" style="1" customWidth="1"/>
    <col min="7905" max="7930" width="11.42578125" style="1" customWidth="1"/>
    <col min="7931" max="8159" width="11" style="1"/>
    <col min="8160" max="8160" width="39.5703125" style="1" customWidth="1"/>
    <col min="8161" max="8186" width="11.42578125" style="1" customWidth="1"/>
    <col min="8187" max="8415" width="11" style="1"/>
    <col min="8416" max="8416" width="39.5703125" style="1" customWidth="1"/>
    <col min="8417" max="8442" width="11.42578125" style="1" customWidth="1"/>
    <col min="8443" max="8671" width="11" style="1"/>
    <col min="8672" max="8672" width="39.5703125" style="1" customWidth="1"/>
    <col min="8673" max="8698" width="11.42578125" style="1" customWidth="1"/>
    <col min="8699" max="8927" width="11" style="1"/>
    <col min="8928" max="8928" width="39.5703125" style="1" customWidth="1"/>
    <col min="8929" max="8954" width="11.42578125" style="1" customWidth="1"/>
    <col min="8955" max="9183" width="11" style="1"/>
    <col min="9184" max="9184" width="39.5703125" style="1" customWidth="1"/>
    <col min="9185" max="9210" width="11.42578125" style="1" customWidth="1"/>
    <col min="9211" max="9439" width="11" style="1"/>
    <col min="9440" max="9440" width="39.5703125" style="1" customWidth="1"/>
    <col min="9441" max="9466" width="11.42578125" style="1" customWidth="1"/>
    <col min="9467" max="9695" width="11" style="1"/>
    <col min="9696" max="9696" width="39.5703125" style="1" customWidth="1"/>
    <col min="9697" max="9722" width="11.42578125" style="1" customWidth="1"/>
    <col min="9723" max="9951" width="11" style="1"/>
    <col min="9952" max="9952" width="39.5703125" style="1" customWidth="1"/>
    <col min="9953" max="9978" width="11.42578125" style="1" customWidth="1"/>
    <col min="9979" max="10207" width="11" style="1"/>
    <col min="10208" max="10208" width="39.5703125" style="1" customWidth="1"/>
    <col min="10209" max="10234" width="11.42578125" style="1" customWidth="1"/>
    <col min="10235" max="10463" width="11" style="1"/>
    <col min="10464" max="10464" width="39.5703125" style="1" customWidth="1"/>
    <col min="10465" max="10490" width="11.42578125" style="1" customWidth="1"/>
    <col min="10491" max="10719" width="11" style="1"/>
    <col min="10720" max="10720" width="39.5703125" style="1" customWidth="1"/>
    <col min="10721" max="10746" width="11.42578125" style="1" customWidth="1"/>
    <col min="10747" max="10975" width="11" style="1"/>
    <col min="10976" max="10976" width="39.5703125" style="1" customWidth="1"/>
    <col min="10977" max="11002" width="11.42578125" style="1" customWidth="1"/>
    <col min="11003" max="11231" width="11" style="1"/>
    <col min="11232" max="11232" width="39.5703125" style="1" customWidth="1"/>
    <col min="11233" max="11258" width="11.42578125" style="1" customWidth="1"/>
    <col min="11259" max="11487" width="11" style="1"/>
    <col min="11488" max="11488" width="39.5703125" style="1" customWidth="1"/>
    <col min="11489" max="11514" width="11.42578125" style="1" customWidth="1"/>
    <col min="11515" max="11743" width="11" style="1"/>
    <col min="11744" max="11744" width="39.5703125" style="1" customWidth="1"/>
    <col min="11745" max="11770" width="11.42578125" style="1" customWidth="1"/>
    <col min="11771" max="11999" width="11" style="1"/>
    <col min="12000" max="12000" width="39.5703125" style="1" customWidth="1"/>
    <col min="12001" max="12026" width="11.42578125" style="1" customWidth="1"/>
    <col min="12027" max="12255" width="11" style="1"/>
    <col min="12256" max="12256" width="39.5703125" style="1" customWidth="1"/>
    <col min="12257" max="12282" width="11.42578125" style="1" customWidth="1"/>
    <col min="12283" max="12511" width="11" style="1"/>
    <col min="12512" max="12512" width="39.5703125" style="1" customWidth="1"/>
    <col min="12513" max="12538" width="11.42578125" style="1" customWidth="1"/>
    <col min="12539" max="12767" width="11" style="1"/>
    <col min="12768" max="12768" width="39.5703125" style="1" customWidth="1"/>
    <col min="12769" max="12794" width="11.42578125" style="1" customWidth="1"/>
    <col min="12795" max="13023" width="11" style="1"/>
    <col min="13024" max="13024" width="39.5703125" style="1" customWidth="1"/>
    <col min="13025" max="13050" width="11.42578125" style="1" customWidth="1"/>
    <col min="13051" max="13279" width="11" style="1"/>
    <col min="13280" max="13280" width="39.5703125" style="1" customWidth="1"/>
    <col min="13281" max="13306" width="11.42578125" style="1" customWidth="1"/>
    <col min="13307" max="13535" width="11" style="1"/>
    <col min="13536" max="13536" width="39.5703125" style="1" customWidth="1"/>
    <col min="13537" max="13562" width="11.42578125" style="1" customWidth="1"/>
    <col min="13563" max="13791" width="11" style="1"/>
    <col min="13792" max="13792" width="39.5703125" style="1" customWidth="1"/>
    <col min="13793" max="13818" width="11.42578125" style="1" customWidth="1"/>
    <col min="13819" max="14047" width="11" style="1"/>
    <col min="14048" max="14048" width="39.5703125" style="1" customWidth="1"/>
    <col min="14049" max="14074" width="11.42578125" style="1" customWidth="1"/>
    <col min="14075" max="14303" width="11" style="1"/>
    <col min="14304" max="14304" width="39.5703125" style="1" customWidth="1"/>
    <col min="14305" max="14330" width="11.42578125" style="1" customWidth="1"/>
    <col min="14331" max="14559" width="11" style="1"/>
    <col min="14560" max="14560" width="39.5703125" style="1" customWidth="1"/>
    <col min="14561" max="14586" width="11.42578125" style="1" customWidth="1"/>
    <col min="14587" max="14815" width="11" style="1"/>
    <col min="14816" max="14816" width="39.5703125" style="1" customWidth="1"/>
    <col min="14817" max="14842" width="11.42578125" style="1" customWidth="1"/>
    <col min="14843" max="15071" width="11" style="1"/>
    <col min="15072" max="15072" width="39.5703125" style="1" customWidth="1"/>
    <col min="15073" max="15098" width="11.42578125" style="1" customWidth="1"/>
    <col min="15099" max="15327" width="11" style="1"/>
    <col min="15328" max="15328" width="39.5703125" style="1" customWidth="1"/>
    <col min="15329" max="15354" width="11.42578125" style="1" customWidth="1"/>
    <col min="15355" max="15583" width="11" style="1"/>
    <col min="15584" max="15584" width="39.5703125" style="1" customWidth="1"/>
    <col min="15585" max="15610" width="11.42578125" style="1" customWidth="1"/>
    <col min="15611" max="15839" width="11" style="1"/>
    <col min="15840" max="15840" width="39.5703125" style="1" customWidth="1"/>
    <col min="15841" max="15866" width="11.42578125" style="1" customWidth="1"/>
    <col min="15867" max="16095" width="11" style="1"/>
    <col min="16096" max="16096" width="39.5703125" style="1" customWidth="1"/>
    <col min="16097" max="16122" width="11.42578125" style="1" customWidth="1"/>
    <col min="16123" max="16384" width="11" style="1"/>
  </cols>
  <sheetData>
    <row r="1" spans="2:16" x14ac:dyDescent="0.2">
      <c r="B1" s="97" t="s">
        <v>35</v>
      </c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</row>
    <row r="2" spans="2:16" x14ac:dyDescent="0.2">
      <c r="B2" s="97" t="s">
        <v>36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</row>
    <row r="3" spans="2:16" x14ac:dyDescent="0.2">
      <c r="B3" s="98" t="s">
        <v>38</v>
      </c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</row>
    <row r="4" spans="2:16" ht="15.75" x14ac:dyDescent="0.25">
      <c r="B4" s="99" t="s">
        <v>37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2:16" ht="13.5" thickBot="1" x14ac:dyDescent="0.25">
      <c r="B5" s="13" t="s">
        <v>47</v>
      </c>
      <c r="C5" s="13"/>
    </row>
    <row r="6" spans="2:16" ht="15.75" customHeight="1" thickBot="1" x14ac:dyDescent="0.25">
      <c r="B6" s="100" t="s">
        <v>0</v>
      </c>
      <c r="C6" s="102" t="s">
        <v>18</v>
      </c>
      <c r="D6" s="104" t="s">
        <v>21</v>
      </c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6"/>
      <c r="P6" s="15"/>
    </row>
    <row r="7" spans="2:16" ht="15.75" customHeight="1" thickBot="1" x14ac:dyDescent="0.25">
      <c r="B7" s="101"/>
      <c r="C7" s="103"/>
      <c r="D7" s="12" t="s">
        <v>22</v>
      </c>
      <c r="E7" s="12" t="s">
        <v>23</v>
      </c>
      <c r="F7" s="4" t="s">
        <v>24</v>
      </c>
      <c r="G7" s="12" t="s">
        <v>25</v>
      </c>
      <c r="H7" s="4" t="s">
        <v>26</v>
      </c>
      <c r="I7" s="12" t="s">
        <v>27</v>
      </c>
      <c r="J7" s="4" t="s">
        <v>28</v>
      </c>
      <c r="K7" s="12" t="s">
        <v>29</v>
      </c>
      <c r="L7" s="4" t="s">
        <v>30</v>
      </c>
      <c r="M7" s="12" t="s">
        <v>31</v>
      </c>
      <c r="N7" s="4" t="s">
        <v>32</v>
      </c>
      <c r="O7" s="12" t="s">
        <v>33</v>
      </c>
      <c r="P7" s="16" t="s">
        <v>34</v>
      </c>
    </row>
    <row r="8" spans="2:16" ht="13.5" thickBot="1" x14ac:dyDescent="0.25"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2:16" s="6" customFormat="1" ht="20.100000000000001" customHeight="1" x14ac:dyDescent="0.25">
      <c r="B9" s="95" t="s">
        <v>1</v>
      </c>
      <c r="C9" s="23" t="s">
        <v>19</v>
      </c>
      <c r="D9" s="28">
        <v>114</v>
      </c>
      <c r="E9" s="28">
        <v>1199</v>
      </c>
      <c r="F9" s="28">
        <v>1693</v>
      </c>
      <c r="G9" s="28">
        <v>1406</v>
      </c>
      <c r="H9" s="28">
        <v>1200</v>
      </c>
      <c r="I9" s="28">
        <v>1189</v>
      </c>
      <c r="J9" s="28">
        <v>951</v>
      </c>
      <c r="K9" s="28">
        <v>829</v>
      </c>
      <c r="L9" s="28">
        <v>711</v>
      </c>
      <c r="M9" s="28">
        <v>422</v>
      </c>
      <c r="N9" s="28">
        <v>233</v>
      </c>
      <c r="O9" s="28">
        <v>231</v>
      </c>
      <c r="P9" s="29">
        <f>SUM(D9:O9)</f>
        <v>10178</v>
      </c>
    </row>
    <row r="10" spans="2:16" s="6" customFormat="1" ht="20.100000000000001" customHeight="1" x14ac:dyDescent="0.25">
      <c r="B10" s="93"/>
      <c r="C10" s="24" t="s">
        <v>20</v>
      </c>
      <c r="D10" s="31">
        <v>32</v>
      </c>
      <c r="E10" s="31">
        <v>416</v>
      </c>
      <c r="F10" s="31">
        <v>584</v>
      </c>
      <c r="G10" s="31">
        <v>603</v>
      </c>
      <c r="H10" s="31">
        <v>471</v>
      </c>
      <c r="I10" s="31">
        <v>321</v>
      </c>
      <c r="J10" s="31">
        <v>291</v>
      </c>
      <c r="K10" s="31">
        <v>201</v>
      </c>
      <c r="L10" s="31">
        <v>133</v>
      </c>
      <c r="M10" s="31">
        <v>75</v>
      </c>
      <c r="N10" s="31">
        <v>43</v>
      </c>
      <c r="O10" s="31">
        <v>76</v>
      </c>
      <c r="P10" s="30">
        <f t="shared" ref="P10:P32" si="0">SUM(D10:O10)</f>
        <v>3246</v>
      </c>
    </row>
    <row r="11" spans="2:16" s="6" customFormat="1" ht="31.5" customHeight="1" x14ac:dyDescent="0.25">
      <c r="B11" s="96" t="s">
        <v>2</v>
      </c>
      <c r="C11" s="24" t="s">
        <v>19</v>
      </c>
      <c r="D11" s="31">
        <v>1212</v>
      </c>
      <c r="E11" s="31">
        <v>17204</v>
      </c>
      <c r="F11" s="31">
        <v>21665</v>
      </c>
      <c r="G11" s="31">
        <v>18047</v>
      </c>
      <c r="H11" s="31">
        <v>14973</v>
      </c>
      <c r="I11" s="31">
        <v>12435</v>
      </c>
      <c r="J11" s="31">
        <v>8842</v>
      </c>
      <c r="K11" s="31">
        <v>6452</v>
      </c>
      <c r="L11" s="31">
        <v>3980</v>
      </c>
      <c r="M11" s="31">
        <v>1737</v>
      </c>
      <c r="N11" s="31">
        <v>817</v>
      </c>
      <c r="O11" s="31">
        <v>633</v>
      </c>
      <c r="P11" s="30">
        <f t="shared" si="0"/>
        <v>107997</v>
      </c>
    </row>
    <row r="12" spans="2:16" s="6" customFormat="1" ht="31.5" customHeight="1" x14ac:dyDescent="0.25">
      <c r="B12" s="96"/>
      <c r="C12" s="24" t="s">
        <v>20</v>
      </c>
      <c r="D12" s="31">
        <v>1036</v>
      </c>
      <c r="E12" s="31">
        <v>12990</v>
      </c>
      <c r="F12" s="31">
        <v>15252</v>
      </c>
      <c r="G12" s="31">
        <v>12928</v>
      </c>
      <c r="H12" s="31">
        <v>12161</v>
      </c>
      <c r="I12" s="31">
        <v>11571</v>
      </c>
      <c r="J12" s="31">
        <v>7315</v>
      </c>
      <c r="K12" s="31">
        <v>4501</v>
      </c>
      <c r="L12" s="31">
        <v>1723</v>
      </c>
      <c r="M12" s="31">
        <v>638</v>
      </c>
      <c r="N12" s="31">
        <v>315</v>
      </c>
      <c r="O12" s="31">
        <v>218</v>
      </c>
      <c r="P12" s="30">
        <f t="shared" si="0"/>
        <v>80648</v>
      </c>
    </row>
    <row r="13" spans="2:16" s="6" customFormat="1" ht="20.100000000000001" customHeight="1" x14ac:dyDescent="0.25">
      <c r="B13" s="93" t="s">
        <v>3</v>
      </c>
      <c r="C13" s="24" t="s">
        <v>19</v>
      </c>
      <c r="D13" s="31">
        <v>341</v>
      </c>
      <c r="E13" s="31">
        <v>2758</v>
      </c>
      <c r="F13" s="31">
        <v>3387</v>
      </c>
      <c r="G13" s="31">
        <v>3119</v>
      </c>
      <c r="H13" s="31">
        <v>3099</v>
      </c>
      <c r="I13" s="31">
        <v>3181</v>
      </c>
      <c r="J13" s="31">
        <v>2638</v>
      </c>
      <c r="K13" s="31">
        <v>2160</v>
      </c>
      <c r="L13" s="31">
        <v>1500</v>
      </c>
      <c r="M13" s="31">
        <v>802</v>
      </c>
      <c r="N13" s="31">
        <v>371</v>
      </c>
      <c r="O13" s="31">
        <v>255</v>
      </c>
      <c r="P13" s="30">
        <f t="shared" si="0"/>
        <v>23611</v>
      </c>
    </row>
    <row r="14" spans="2:16" s="6" customFormat="1" ht="20.100000000000001" customHeight="1" x14ac:dyDescent="0.25">
      <c r="B14" s="93"/>
      <c r="C14" s="24" t="s">
        <v>20</v>
      </c>
      <c r="D14" s="31">
        <v>21</v>
      </c>
      <c r="E14" s="31">
        <v>321</v>
      </c>
      <c r="F14" s="31">
        <v>549</v>
      </c>
      <c r="G14" s="31">
        <v>540</v>
      </c>
      <c r="H14" s="31">
        <v>435</v>
      </c>
      <c r="I14" s="31">
        <v>388</v>
      </c>
      <c r="J14" s="31">
        <v>278</v>
      </c>
      <c r="K14" s="31">
        <v>225</v>
      </c>
      <c r="L14" s="31">
        <v>149</v>
      </c>
      <c r="M14" s="31">
        <v>82</v>
      </c>
      <c r="N14" s="31">
        <v>44</v>
      </c>
      <c r="O14" s="31">
        <v>46</v>
      </c>
      <c r="P14" s="30">
        <f t="shared" si="0"/>
        <v>3078</v>
      </c>
    </row>
    <row r="15" spans="2:16" s="6" customFormat="1" ht="40.5" customHeight="1" x14ac:dyDescent="0.25">
      <c r="B15" s="96" t="s">
        <v>4</v>
      </c>
      <c r="C15" s="24" t="s">
        <v>19</v>
      </c>
      <c r="D15" s="31">
        <v>1132</v>
      </c>
      <c r="E15" s="31">
        <v>17984</v>
      </c>
      <c r="F15" s="31">
        <v>23804</v>
      </c>
      <c r="G15" s="31">
        <v>20215</v>
      </c>
      <c r="H15" s="31">
        <v>16339</v>
      </c>
      <c r="I15" s="31">
        <v>14264</v>
      </c>
      <c r="J15" s="31">
        <v>10908</v>
      </c>
      <c r="K15" s="31">
        <v>8273</v>
      </c>
      <c r="L15" s="31">
        <v>5676</v>
      </c>
      <c r="M15" s="31">
        <v>3038</v>
      </c>
      <c r="N15" s="31">
        <v>1682</v>
      </c>
      <c r="O15" s="31">
        <v>1544</v>
      </c>
      <c r="P15" s="30">
        <f t="shared" si="0"/>
        <v>124859</v>
      </c>
    </row>
    <row r="16" spans="2:16" s="6" customFormat="1" ht="40.5" customHeight="1" x14ac:dyDescent="0.25">
      <c r="B16" s="96"/>
      <c r="C16" s="24" t="s">
        <v>20</v>
      </c>
      <c r="D16" s="31">
        <v>823</v>
      </c>
      <c r="E16" s="31">
        <v>12517</v>
      </c>
      <c r="F16" s="31">
        <v>15522</v>
      </c>
      <c r="G16" s="31">
        <v>12698</v>
      </c>
      <c r="H16" s="31">
        <v>10200</v>
      </c>
      <c r="I16" s="31">
        <v>8419</v>
      </c>
      <c r="J16" s="31">
        <v>6125</v>
      </c>
      <c r="K16" s="31">
        <v>4275</v>
      </c>
      <c r="L16" s="31">
        <v>2356</v>
      </c>
      <c r="M16" s="31">
        <v>1313</v>
      </c>
      <c r="N16" s="31">
        <v>833</v>
      </c>
      <c r="O16" s="31">
        <v>759</v>
      </c>
      <c r="P16" s="30">
        <f t="shared" si="0"/>
        <v>75840</v>
      </c>
    </row>
    <row r="17" spans="2:16" s="6" customFormat="1" ht="20.100000000000001" customHeight="1" x14ac:dyDescent="0.25">
      <c r="B17" s="93" t="s">
        <v>5</v>
      </c>
      <c r="C17" s="24" t="s">
        <v>19</v>
      </c>
      <c r="D17" s="31">
        <v>82</v>
      </c>
      <c r="E17" s="31">
        <v>1390</v>
      </c>
      <c r="F17" s="31">
        <v>2358</v>
      </c>
      <c r="G17" s="31">
        <v>2317</v>
      </c>
      <c r="H17" s="31">
        <v>1784</v>
      </c>
      <c r="I17" s="31">
        <v>1300</v>
      </c>
      <c r="J17" s="31">
        <v>1036</v>
      </c>
      <c r="K17" s="31">
        <v>830</v>
      </c>
      <c r="L17" s="31">
        <v>533</v>
      </c>
      <c r="M17" s="31">
        <v>229</v>
      </c>
      <c r="N17" s="31">
        <v>101</v>
      </c>
      <c r="O17" s="31">
        <v>45</v>
      </c>
      <c r="P17" s="30">
        <f t="shared" si="0"/>
        <v>12005</v>
      </c>
    </row>
    <row r="18" spans="2:16" s="6" customFormat="1" ht="20.100000000000001" customHeight="1" x14ac:dyDescent="0.25">
      <c r="B18" s="93"/>
      <c r="C18" s="24" t="s">
        <v>20</v>
      </c>
      <c r="D18" s="31">
        <v>50</v>
      </c>
      <c r="E18" s="31">
        <v>890</v>
      </c>
      <c r="F18" s="31">
        <v>1348</v>
      </c>
      <c r="G18" s="31">
        <v>1158</v>
      </c>
      <c r="H18" s="31">
        <v>852</v>
      </c>
      <c r="I18" s="31">
        <v>529</v>
      </c>
      <c r="J18" s="31">
        <v>367</v>
      </c>
      <c r="K18" s="31">
        <v>223</v>
      </c>
      <c r="L18" s="31">
        <v>121</v>
      </c>
      <c r="M18" s="31">
        <v>42</v>
      </c>
      <c r="N18" s="31">
        <v>25</v>
      </c>
      <c r="O18" s="31">
        <v>14</v>
      </c>
      <c r="P18" s="30">
        <f t="shared" si="0"/>
        <v>5619</v>
      </c>
    </row>
    <row r="19" spans="2:16" s="6" customFormat="1" ht="20.100000000000001" customHeight="1" x14ac:dyDescent="0.25">
      <c r="B19" s="93" t="s">
        <v>6</v>
      </c>
      <c r="C19" s="24" t="s">
        <v>19</v>
      </c>
      <c r="D19" s="31">
        <v>44</v>
      </c>
      <c r="E19" s="31">
        <v>1531</v>
      </c>
      <c r="F19" s="31">
        <v>3464</v>
      </c>
      <c r="G19" s="31">
        <v>3255</v>
      </c>
      <c r="H19" s="31">
        <v>2458</v>
      </c>
      <c r="I19" s="31">
        <v>1919</v>
      </c>
      <c r="J19" s="31">
        <v>1447</v>
      </c>
      <c r="K19" s="31">
        <v>1080</v>
      </c>
      <c r="L19" s="31">
        <v>698</v>
      </c>
      <c r="M19" s="31">
        <v>283</v>
      </c>
      <c r="N19" s="31">
        <v>101</v>
      </c>
      <c r="O19" s="31">
        <v>64</v>
      </c>
      <c r="P19" s="30">
        <f t="shared" si="0"/>
        <v>16344</v>
      </c>
    </row>
    <row r="20" spans="2:16" s="6" customFormat="1" ht="20.100000000000001" customHeight="1" x14ac:dyDescent="0.25">
      <c r="B20" s="93"/>
      <c r="C20" s="24" t="s">
        <v>20</v>
      </c>
      <c r="D20" s="31">
        <v>43</v>
      </c>
      <c r="E20" s="31">
        <v>1798</v>
      </c>
      <c r="F20" s="31">
        <v>3620</v>
      </c>
      <c r="G20" s="31">
        <v>3449</v>
      </c>
      <c r="H20" s="31">
        <v>2435</v>
      </c>
      <c r="I20" s="31">
        <v>2026</v>
      </c>
      <c r="J20" s="31">
        <v>1455</v>
      </c>
      <c r="K20" s="31">
        <v>946</v>
      </c>
      <c r="L20" s="31">
        <v>359</v>
      </c>
      <c r="M20" s="31">
        <v>101</v>
      </c>
      <c r="N20" s="31">
        <v>39</v>
      </c>
      <c r="O20" s="31">
        <v>28</v>
      </c>
      <c r="P20" s="30">
        <f t="shared" si="0"/>
        <v>16299</v>
      </c>
    </row>
    <row r="21" spans="2:16" s="6" customFormat="1" ht="20.100000000000001" customHeight="1" x14ac:dyDescent="0.25">
      <c r="B21" s="93" t="s">
        <v>7</v>
      </c>
      <c r="C21" s="24" t="s">
        <v>19</v>
      </c>
      <c r="D21" s="31">
        <v>32</v>
      </c>
      <c r="E21" s="31">
        <v>416</v>
      </c>
      <c r="F21" s="31">
        <v>628</v>
      </c>
      <c r="G21" s="31">
        <v>623</v>
      </c>
      <c r="H21" s="31">
        <v>640</v>
      </c>
      <c r="I21" s="31">
        <v>695</v>
      </c>
      <c r="J21" s="31">
        <v>572</v>
      </c>
      <c r="K21" s="31">
        <v>506</v>
      </c>
      <c r="L21" s="31">
        <v>415</v>
      </c>
      <c r="M21" s="31">
        <v>195</v>
      </c>
      <c r="N21" s="31">
        <v>115</v>
      </c>
      <c r="O21" s="31">
        <v>129</v>
      </c>
      <c r="P21" s="30">
        <f t="shared" si="0"/>
        <v>4966</v>
      </c>
    </row>
    <row r="22" spans="2:16" s="6" customFormat="1" ht="20.100000000000001" customHeight="1" x14ac:dyDescent="0.25">
      <c r="B22" s="93"/>
      <c r="C22" s="24" t="s">
        <v>20</v>
      </c>
      <c r="D22" s="31">
        <v>4</v>
      </c>
      <c r="E22" s="31">
        <v>131</v>
      </c>
      <c r="F22" s="31">
        <v>256</v>
      </c>
      <c r="G22" s="31">
        <v>260</v>
      </c>
      <c r="H22" s="31">
        <v>245</v>
      </c>
      <c r="I22" s="31">
        <v>239</v>
      </c>
      <c r="J22" s="31">
        <v>191</v>
      </c>
      <c r="K22" s="31">
        <v>181</v>
      </c>
      <c r="L22" s="31">
        <v>125</v>
      </c>
      <c r="M22" s="31">
        <v>74</v>
      </c>
      <c r="N22" s="31">
        <v>53</v>
      </c>
      <c r="O22" s="31">
        <v>57</v>
      </c>
      <c r="P22" s="30">
        <f t="shared" si="0"/>
        <v>1816</v>
      </c>
    </row>
    <row r="23" spans="2:16" s="6" customFormat="1" ht="29.25" customHeight="1" x14ac:dyDescent="0.25">
      <c r="B23" s="96" t="s">
        <v>8</v>
      </c>
      <c r="C23" s="24" t="s">
        <v>19</v>
      </c>
      <c r="D23" s="31">
        <v>684</v>
      </c>
      <c r="E23" s="31">
        <v>11834</v>
      </c>
      <c r="F23" s="31">
        <v>16387</v>
      </c>
      <c r="G23" s="31">
        <v>13327</v>
      </c>
      <c r="H23" s="31">
        <v>10246</v>
      </c>
      <c r="I23" s="31">
        <v>9244</v>
      </c>
      <c r="J23" s="31">
        <v>7919</v>
      </c>
      <c r="K23" s="31">
        <v>6618</v>
      </c>
      <c r="L23" s="31">
        <v>4664</v>
      </c>
      <c r="M23" s="31">
        <v>2164</v>
      </c>
      <c r="N23" s="31">
        <v>1037</v>
      </c>
      <c r="O23" s="31">
        <v>703</v>
      </c>
      <c r="P23" s="30">
        <f t="shared" si="0"/>
        <v>84827</v>
      </c>
    </row>
    <row r="24" spans="2:16" s="6" customFormat="1" ht="29.25" customHeight="1" x14ac:dyDescent="0.25">
      <c r="B24" s="96"/>
      <c r="C24" s="24" t="s">
        <v>20</v>
      </c>
      <c r="D24" s="31">
        <v>486</v>
      </c>
      <c r="E24" s="31">
        <v>8241</v>
      </c>
      <c r="F24" s="31">
        <v>10550</v>
      </c>
      <c r="G24" s="31">
        <v>7134</v>
      </c>
      <c r="H24" s="31">
        <v>4948</v>
      </c>
      <c r="I24" s="31">
        <v>3912</v>
      </c>
      <c r="J24" s="31">
        <v>2757</v>
      </c>
      <c r="K24" s="31">
        <v>1872</v>
      </c>
      <c r="L24" s="31">
        <v>1019</v>
      </c>
      <c r="M24" s="31">
        <v>498</v>
      </c>
      <c r="N24" s="31">
        <v>241</v>
      </c>
      <c r="O24" s="31">
        <v>158</v>
      </c>
      <c r="P24" s="30">
        <f t="shared" si="0"/>
        <v>41816</v>
      </c>
    </row>
    <row r="25" spans="2:16" s="6" customFormat="1" ht="20.100000000000001" customHeight="1" x14ac:dyDescent="0.25">
      <c r="B25" s="93" t="s">
        <v>9</v>
      </c>
      <c r="C25" s="24" t="s">
        <v>19</v>
      </c>
      <c r="D25" s="31">
        <v>93</v>
      </c>
      <c r="E25" s="31">
        <v>2034</v>
      </c>
      <c r="F25" s="31">
        <v>4356</v>
      </c>
      <c r="G25" s="31">
        <v>4648</v>
      </c>
      <c r="H25" s="31">
        <v>4100</v>
      </c>
      <c r="I25" s="31">
        <v>3865</v>
      </c>
      <c r="J25" s="31">
        <v>3454</v>
      </c>
      <c r="K25" s="31">
        <v>2985</v>
      </c>
      <c r="L25" s="31">
        <v>2393</v>
      </c>
      <c r="M25" s="31">
        <v>1413</v>
      </c>
      <c r="N25" s="31">
        <v>882</v>
      </c>
      <c r="O25" s="31">
        <v>888</v>
      </c>
      <c r="P25" s="30">
        <f t="shared" si="0"/>
        <v>31111</v>
      </c>
    </row>
    <row r="26" spans="2:16" s="6" customFormat="1" ht="20.100000000000001" customHeight="1" x14ac:dyDescent="0.25">
      <c r="B26" s="93"/>
      <c r="C26" s="24" t="s">
        <v>20</v>
      </c>
      <c r="D26" s="31">
        <v>101</v>
      </c>
      <c r="E26" s="31">
        <v>2621</v>
      </c>
      <c r="F26" s="31">
        <v>6859</v>
      </c>
      <c r="G26" s="31">
        <v>7425</v>
      </c>
      <c r="H26" s="31">
        <v>6211</v>
      </c>
      <c r="I26" s="31">
        <v>5520</v>
      </c>
      <c r="J26" s="31">
        <v>4220</v>
      </c>
      <c r="K26" s="31">
        <v>3339</v>
      </c>
      <c r="L26" s="31">
        <v>1999</v>
      </c>
      <c r="M26" s="31">
        <v>1009</v>
      </c>
      <c r="N26" s="31">
        <v>559</v>
      </c>
      <c r="O26" s="31">
        <v>447</v>
      </c>
      <c r="P26" s="30">
        <f t="shared" si="0"/>
        <v>40310</v>
      </c>
    </row>
    <row r="27" spans="2:16" s="6" customFormat="1" ht="20.100000000000001" customHeight="1" x14ac:dyDescent="0.25">
      <c r="B27" s="93" t="s">
        <v>10</v>
      </c>
      <c r="C27" s="24" t="s">
        <v>19</v>
      </c>
      <c r="D27" s="31">
        <v>0</v>
      </c>
      <c r="E27" s="31">
        <v>3</v>
      </c>
      <c r="F27" s="31">
        <v>24</v>
      </c>
      <c r="G27" s="31">
        <v>16</v>
      </c>
      <c r="H27" s="31">
        <v>27</v>
      </c>
      <c r="I27" s="31">
        <v>28</v>
      </c>
      <c r="J27" s="31">
        <v>35</v>
      </c>
      <c r="K27" s="31">
        <v>25</v>
      </c>
      <c r="L27" s="31">
        <v>30</v>
      </c>
      <c r="M27" s="31">
        <v>14</v>
      </c>
      <c r="N27" s="31">
        <v>2</v>
      </c>
      <c r="O27" s="31">
        <v>0</v>
      </c>
      <c r="P27" s="30">
        <f t="shared" si="0"/>
        <v>204</v>
      </c>
    </row>
    <row r="28" spans="2:16" s="6" customFormat="1" ht="20.100000000000001" customHeight="1" x14ac:dyDescent="0.25">
      <c r="B28" s="93"/>
      <c r="C28" s="24" t="s">
        <v>20</v>
      </c>
      <c r="D28" s="31">
        <v>1</v>
      </c>
      <c r="E28" s="31">
        <v>19</v>
      </c>
      <c r="F28" s="31">
        <v>58</v>
      </c>
      <c r="G28" s="31">
        <v>76</v>
      </c>
      <c r="H28" s="31">
        <v>130</v>
      </c>
      <c r="I28" s="31">
        <v>169</v>
      </c>
      <c r="J28" s="31">
        <v>217</v>
      </c>
      <c r="K28" s="31">
        <v>295</v>
      </c>
      <c r="L28" s="31">
        <v>372</v>
      </c>
      <c r="M28" s="31">
        <v>279</v>
      </c>
      <c r="N28" s="31">
        <v>69</v>
      </c>
      <c r="O28" s="31">
        <v>0</v>
      </c>
      <c r="P28" s="30">
        <f t="shared" si="0"/>
        <v>1685</v>
      </c>
    </row>
    <row r="29" spans="2:16" s="6" customFormat="1" ht="20.100000000000001" customHeight="1" x14ac:dyDescent="0.25">
      <c r="B29" s="93" t="s">
        <v>11</v>
      </c>
      <c r="C29" s="24" t="s">
        <v>19</v>
      </c>
      <c r="D29" s="31">
        <v>0</v>
      </c>
      <c r="E29" s="31">
        <v>2</v>
      </c>
      <c r="F29" s="31">
        <v>4</v>
      </c>
      <c r="G29" s="31">
        <v>4</v>
      </c>
      <c r="H29" s="31">
        <v>6</v>
      </c>
      <c r="I29" s="31">
        <v>6</v>
      </c>
      <c r="J29" s="31">
        <v>7</v>
      </c>
      <c r="K29" s="31">
        <v>7</v>
      </c>
      <c r="L29" s="31">
        <v>6</v>
      </c>
      <c r="M29" s="31">
        <v>2</v>
      </c>
      <c r="N29" s="31">
        <v>0</v>
      </c>
      <c r="O29" s="31">
        <v>0</v>
      </c>
      <c r="P29" s="30">
        <f t="shared" si="0"/>
        <v>44</v>
      </c>
    </row>
    <row r="30" spans="2:16" s="6" customFormat="1" ht="20.100000000000001" customHeight="1" x14ac:dyDescent="0.25">
      <c r="B30" s="93"/>
      <c r="C30" s="24" t="s">
        <v>20</v>
      </c>
      <c r="D30" s="31">
        <v>0</v>
      </c>
      <c r="E30" s="31">
        <v>0</v>
      </c>
      <c r="F30" s="31">
        <v>0</v>
      </c>
      <c r="G30" s="31">
        <v>2</v>
      </c>
      <c r="H30" s="31">
        <v>3</v>
      </c>
      <c r="I30" s="31">
        <v>2</v>
      </c>
      <c r="J30" s="31">
        <v>5</v>
      </c>
      <c r="K30" s="31">
        <v>3</v>
      </c>
      <c r="L30" s="31">
        <v>2</v>
      </c>
      <c r="M30" s="31">
        <v>0</v>
      </c>
      <c r="N30" s="31">
        <v>0</v>
      </c>
      <c r="O30" s="31">
        <v>0</v>
      </c>
      <c r="P30" s="30">
        <f t="shared" si="0"/>
        <v>17</v>
      </c>
    </row>
    <row r="31" spans="2:16" s="6" customFormat="1" ht="20.100000000000001" customHeight="1" x14ac:dyDescent="0.25">
      <c r="B31" s="93" t="s">
        <v>12</v>
      </c>
      <c r="C31" s="24" t="s">
        <v>19</v>
      </c>
      <c r="D31" s="31">
        <v>0</v>
      </c>
      <c r="E31" s="31">
        <v>22</v>
      </c>
      <c r="F31" s="31">
        <v>22</v>
      </c>
      <c r="G31" s="31">
        <v>45</v>
      </c>
      <c r="H31" s="31">
        <v>201</v>
      </c>
      <c r="I31" s="31">
        <v>134</v>
      </c>
      <c r="J31" s="31">
        <v>90</v>
      </c>
      <c r="K31" s="31">
        <v>269</v>
      </c>
      <c r="L31" s="31">
        <v>268</v>
      </c>
      <c r="M31" s="31">
        <v>0</v>
      </c>
      <c r="N31" s="31">
        <v>0</v>
      </c>
      <c r="O31" s="31">
        <v>0</v>
      </c>
      <c r="P31" s="30">
        <f t="shared" si="0"/>
        <v>1051</v>
      </c>
    </row>
    <row r="32" spans="2:16" s="6" customFormat="1" ht="20.100000000000001" customHeight="1" thickBot="1" x14ac:dyDescent="0.3">
      <c r="B32" s="94"/>
      <c r="C32" s="25" t="s">
        <v>20</v>
      </c>
      <c r="D32" s="32">
        <v>0</v>
      </c>
      <c r="E32" s="32">
        <v>0</v>
      </c>
      <c r="F32" s="32">
        <v>57</v>
      </c>
      <c r="G32" s="32">
        <v>57</v>
      </c>
      <c r="H32" s="32">
        <v>144</v>
      </c>
      <c r="I32" s="32">
        <v>86</v>
      </c>
      <c r="J32" s="32">
        <v>201</v>
      </c>
      <c r="K32" s="32">
        <v>201</v>
      </c>
      <c r="L32" s="32">
        <v>317</v>
      </c>
      <c r="M32" s="32">
        <v>86</v>
      </c>
      <c r="N32" s="32">
        <v>0</v>
      </c>
      <c r="O32" s="32">
        <v>0</v>
      </c>
      <c r="P32" s="33">
        <f t="shared" si="0"/>
        <v>1149</v>
      </c>
    </row>
    <row r="33" spans="2:17" s="6" customFormat="1" ht="20.100000000000001" customHeight="1" x14ac:dyDescent="0.25">
      <c r="B33" s="83" t="s">
        <v>13</v>
      </c>
      <c r="C33" s="18" t="s">
        <v>19</v>
      </c>
      <c r="D33" s="49">
        <f>+D9+D11+D13+D15+D17+D19+D21+D23+D25+D27+D29+D31</f>
        <v>3734</v>
      </c>
      <c r="E33" s="49">
        <f t="shared" ref="E33:P34" si="1">+E9+E11+E13+E15+E17+E19+E21+E23+E25+E27+E29+E31</f>
        <v>56377</v>
      </c>
      <c r="F33" s="49">
        <f t="shared" si="1"/>
        <v>77792</v>
      </c>
      <c r="G33" s="49">
        <f t="shared" si="1"/>
        <v>67022</v>
      </c>
      <c r="H33" s="49">
        <f t="shared" si="1"/>
        <v>55073</v>
      </c>
      <c r="I33" s="49">
        <f t="shared" si="1"/>
        <v>48260</v>
      </c>
      <c r="J33" s="49">
        <f t="shared" si="1"/>
        <v>37899</v>
      </c>
      <c r="K33" s="49">
        <f t="shared" si="1"/>
        <v>30034</v>
      </c>
      <c r="L33" s="49">
        <f t="shared" si="1"/>
        <v>20874</v>
      </c>
      <c r="M33" s="49">
        <f t="shared" si="1"/>
        <v>10299</v>
      </c>
      <c r="N33" s="49">
        <f t="shared" si="1"/>
        <v>5341</v>
      </c>
      <c r="O33" s="49">
        <f t="shared" si="1"/>
        <v>4492</v>
      </c>
      <c r="P33" s="50">
        <f>+P9+P11+P13+P15+P17+P19+P21+P23+P25+P27+P29+P31</f>
        <v>417197</v>
      </c>
      <c r="Q33" s="34"/>
    </row>
    <row r="34" spans="2:17" s="6" customFormat="1" ht="20.100000000000001" customHeight="1" thickBot="1" x14ac:dyDescent="0.3">
      <c r="B34" s="84"/>
      <c r="C34" s="19" t="s">
        <v>20</v>
      </c>
      <c r="D34" s="51">
        <f>+D10+D12+D14+D16+D18+D20+D22+D24+D26+D28+D30+D32</f>
        <v>2597</v>
      </c>
      <c r="E34" s="51">
        <f t="shared" si="1"/>
        <v>39944</v>
      </c>
      <c r="F34" s="51">
        <f t="shared" si="1"/>
        <v>54655</v>
      </c>
      <c r="G34" s="51">
        <f t="shared" si="1"/>
        <v>46330</v>
      </c>
      <c r="H34" s="51">
        <f t="shared" si="1"/>
        <v>38235</v>
      </c>
      <c r="I34" s="51">
        <f t="shared" si="1"/>
        <v>33182</v>
      </c>
      <c r="J34" s="51">
        <f t="shared" si="1"/>
        <v>23422</v>
      </c>
      <c r="K34" s="51">
        <f t="shared" si="1"/>
        <v>16262</v>
      </c>
      <c r="L34" s="51">
        <f t="shared" si="1"/>
        <v>8675</v>
      </c>
      <c r="M34" s="51">
        <f t="shared" si="1"/>
        <v>4197</v>
      </c>
      <c r="N34" s="51">
        <f t="shared" si="1"/>
        <v>2221</v>
      </c>
      <c r="O34" s="51">
        <f t="shared" si="1"/>
        <v>1803</v>
      </c>
      <c r="P34" s="52">
        <f t="shared" si="1"/>
        <v>271523</v>
      </c>
    </row>
    <row r="35" spans="2:17" s="6" customFormat="1" ht="18.75" customHeight="1" x14ac:dyDescent="0.25">
      <c r="B35" s="85" t="s">
        <v>14</v>
      </c>
      <c r="C35" s="20" t="s">
        <v>19</v>
      </c>
      <c r="D35" s="36">
        <v>32</v>
      </c>
      <c r="E35" s="36">
        <v>2286</v>
      </c>
      <c r="F35" s="36">
        <v>8082</v>
      </c>
      <c r="G35" s="36">
        <v>12578</v>
      </c>
      <c r="H35" s="36">
        <v>13413</v>
      </c>
      <c r="I35" s="36">
        <v>15115</v>
      </c>
      <c r="J35" s="36">
        <v>15736</v>
      </c>
      <c r="K35" s="36">
        <v>13183</v>
      </c>
      <c r="L35" s="36">
        <v>9741</v>
      </c>
      <c r="M35" s="36">
        <v>5694</v>
      </c>
      <c r="N35" s="36">
        <v>2678</v>
      </c>
      <c r="O35" s="36">
        <v>1672</v>
      </c>
      <c r="P35" s="37">
        <f t="shared" ref="P35:P36" si="2">SUM(D35:O35)</f>
        <v>100210</v>
      </c>
      <c r="Q35" s="34"/>
    </row>
    <row r="36" spans="2:17" s="6" customFormat="1" ht="18.75" customHeight="1" thickBot="1" x14ac:dyDescent="0.3">
      <c r="B36" s="86"/>
      <c r="C36" s="21" t="s">
        <v>20</v>
      </c>
      <c r="D36" s="38">
        <v>17</v>
      </c>
      <c r="E36" s="38">
        <v>1510</v>
      </c>
      <c r="F36" s="38">
        <v>6447</v>
      </c>
      <c r="G36" s="38">
        <v>9919</v>
      </c>
      <c r="H36" s="38">
        <v>10346</v>
      </c>
      <c r="I36" s="38">
        <v>11206</v>
      </c>
      <c r="J36" s="38">
        <v>10866</v>
      </c>
      <c r="K36" s="38">
        <v>10005</v>
      </c>
      <c r="L36" s="38">
        <v>5613</v>
      </c>
      <c r="M36" s="38">
        <v>2269</v>
      </c>
      <c r="N36" s="38">
        <v>1026</v>
      </c>
      <c r="O36" s="38">
        <v>304</v>
      </c>
      <c r="P36" s="39">
        <f t="shared" si="2"/>
        <v>69528</v>
      </c>
    </row>
    <row r="37" spans="2:17" s="6" customFormat="1" ht="20.100000000000001" customHeight="1" thickBot="1" x14ac:dyDescent="0.3">
      <c r="B37" s="87" t="s">
        <v>15</v>
      </c>
      <c r="C37" s="11" t="s">
        <v>19</v>
      </c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1"/>
    </row>
    <row r="38" spans="2:17" s="6" customFormat="1" ht="20.100000000000001" customHeight="1" thickBot="1" x14ac:dyDescent="0.3">
      <c r="B38" s="88"/>
      <c r="C38" s="11" t="s">
        <v>20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1"/>
    </row>
    <row r="39" spans="2:17" s="6" customFormat="1" ht="20.100000000000001" customHeight="1" thickBot="1" x14ac:dyDescent="0.3">
      <c r="B39" s="89" t="s">
        <v>16</v>
      </c>
      <c r="C39" s="7" t="s">
        <v>19</v>
      </c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3"/>
    </row>
    <row r="40" spans="2:17" s="6" customFormat="1" ht="20.100000000000001" customHeight="1" thickBot="1" x14ac:dyDescent="0.3">
      <c r="B40" s="90"/>
      <c r="C40" s="7" t="s">
        <v>20</v>
      </c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3"/>
    </row>
    <row r="41" spans="2:17" s="6" customFormat="1" ht="20.100000000000001" customHeight="1" x14ac:dyDescent="0.25">
      <c r="B41" s="91" t="s">
        <v>17</v>
      </c>
      <c r="C41" s="22" t="s">
        <v>19</v>
      </c>
      <c r="D41" s="44">
        <f>+D33+D35</f>
        <v>3766</v>
      </c>
      <c r="E41" s="44">
        <f t="shared" ref="E41:O42" si="3">+E33+E35</f>
        <v>58663</v>
      </c>
      <c r="F41" s="44">
        <f t="shared" si="3"/>
        <v>85874</v>
      </c>
      <c r="G41" s="44">
        <f t="shared" si="3"/>
        <v>79600</v>
      </c>
      <c r="H41" s="44">
        <f t="shared" si="3"/>
        <v>68486</v>
      </c>
      <c r="I41" s="44">
        <f t="shared" si="3"/>
        <v>63375</v>
      </c>
      <c r="J41" s="44">
        <f t="shared" si="3"/>
        <v>53635</v>
      </c>
      <c r="K41" s="44">
        <f t="shared" si="3"/>
        <v>43217</v>
      </c>
      <c r="L41" s="44">
        <f t="shared" si="3"/>
        <v>30615</v>
      </c>
      <c r="M41" s="44">
        <f t="shared" si="3"/>
        <v>15993</v>
      </c>
      <c r="N41" s="44">
        <f t="shared" si="3"/>
        <v>8019</v>
      </c>
      <c r="O41" s="44">
        <f t="shared" si="3"/>
        <v>6164</v>
      </c>
      <c r="P41" s="45">
        <f>+P33+P35</f>
        <v>517407</v>
      </c>
      <c r="Q41" s="34"/>
    </row>
    <row r="42" spans="2:17" ht="13.5" thickBot="1" x14ac:dyDescent="0.25">
      <c r="B42" s="92"/>
      <c r="C42" s="14" t="s">
        <v>20</v>
      </c>
      <c r="D42" s="46">
        <f>+D34+D36</f>
        <v>2614</v>
      </c>
      <c r="E42" s="46">
        <f t="shared" si="3"/>
        <v>41454</v>
      </c>
      <c r="F42" s="46">
        <f t="shared" si="3"/>
        <v>61102</v>
      </c>
      <c r="G42" s="46">
        <f t="shared" si="3"/>
        <v>56249</v>
      </c>
      <c r="H42" s="46">
        <f t="shared" si="3"/>
        <v>48581</v>
      </c>
      <c r="I42" s="46">
        <f t="shared" si="3"/>
        <v>44388</v>
      </c>
      <c r="J42" s="46">
        <f t="shared" si="3"/>
        <v>34288</v>
      </c>
      <c r="K42" s="46">
        <f t="shared" si="3"/>
        <v>26267</v>
      </c>
      <c r="L42" s="46">
        <f t="shared" si="3"/>
        <v>14288</v>
      </c>
      <c r="M42" s="46">
        <f t="shared" si="3"/>
        <v>6466</v>
      </c>
      <c r="N42" s="46">
        <f t="shared" si="3"/>
        <v>3247</v>
      </c>
      <c r="O42" s="46">
        <f t="shared" si="3"/>
        <v>2107</v>
      </c>
      <c r="P42" s="47">
        <f>+P34+P36</f>
        <v>341051</v>
      </c>
    </row>
    <row r="43" spans="2:17" x14ac:dyDescent="0.2">
      <c r="B43" s="8" t="s">
        <v>39</v>
      </c>
      <c r="C43" s="8"/>
      <c r="H43" s="9"/>
      <c r="I43" s="9"/>
      <c r="J43" s="9"/>
      <c r="K43" s="9"/>
      <c r="L43" s="9"/>
      <c r="M43" s="9"/>
    </row>
    <row r="44" spans="2:17" x14ac:dyDescent="0.2">
      <c r="B44" s="8"/>
      <c r="C44" s="8"/>
    </row>
  </sheetData>
  <mergeCells count="24">
    <mergeCell ref="B11:B12"/>
    <mergeCell ref="B1:P1"/>
    <mergeCell ref="B2:P2"/>
    <mergeCell ref="B4:P4"/>
    <mergeCell ref="B6:B7"/>
    <mergeCell ref="C6:C7"/>
    <mergeCell ref="D6:O6"/>
    <mergeCell ref="B9:B10"/>
    <mergeCell ref="B3:P3"/>
    <mergeCell ref="B37:B38"/>
    <mergeCell ref="B39:B40"/>
    <mergeCell ref="B41:B42"/>
    <mergeCell ref="B35:B36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</mergeCells>
  <printOptions horizontalCentered="1"/>
  <pageMargins left="0.25" right="0.25" top="0.75" bottom="0.75" header="0.3" footer="0.3"/>
  <pageSetup scale="38" orientation="landscape" r:id="rId1"/>
  <headerFooter>
    <oddFooter>&amp;L&amp;8&amp;Z&amp;F &amp;D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3"/>
  <sheetViews>
    <sheetView showGridLines="0" topLeftCell="A19" workbookViewId="0">
      <selection activeCell="D33" sqref="D33:P34"/>
    </sheetView>
  </sheetViews>
  <sheetFormatPr baseColWidth="10" defaultColWidth="11" defaultRowHeight="12.75" x14ac:dyDescent="0.2"/>
  <cols>
    <col min="1" max="1" width="1.5703125" style="1" customWidth="1"/>
    <col min="2" max="2" width="40.28515625" style="1" customWidth="1"/>
    <col min="3" max="3" width="10.140625" style="1" customWidth="1"/>
    <col min="4" max="16" width="11.42578125" style="1" customWidth="1"/>
    <col min="17" max="224" width="11" style="1"/>
    <col min="225" max="225" width="39.5703125" style="1" customWidth="1"/>
    <col min="226" max="251" width="11.42578125" style="1" customWidth="1"/>
    <col min="252" max="480" width="11" style="1"/>
    <col min="481" max="481" width="39.5703125" style="1" customWidth="1"/>
    <col min="482" max="507" width="11.42578125" style="1" customWidth="1"/>
    <col min="508" max="736" width="11" style="1"/>
    <col min="737" max="737" width="39.5703125" style="1" customWidth="1"/>
    <col min="738" max="763" width="11.42578125" style="1" customWidth="1"/>
    <col min="764" max="992" width="11" style="1"/>
    <col min="993" max="993" width="39.5703125" style="1" customWidth="1"/>
    <col min="994" max="1019" width="11.42578125" style="1" customWidth="1"/>
    <col min="1020" max="1248" width="11" style="1"/>
    <col min="1249" max="1249" width="39.5703125" style="1" customWidth="1"/>
    <col min="1250" max="1275" width="11.42578125" style="1" customWidth="1"/>
    <col min="1276" max="1504" width="11" style="1"/>
    <col min="1505" max="1505" width="39.5703125" style="1" customWidth="1"/>
    <col min="1506" max="1531" width="11.42578125" style="1" customWidth="1"/>
    <col min="1532" max="1760" width="11" style="1"/>
    <col min="1761" max="1761" width="39.5703125" style="1" customWidth="1"/>
    <col min="1762" max="1787" width="11.42578125" style="1" customWidth="1"/>
    <col min="1788" max="2016" width="11" style="1"/>
    <col min="2017" max="2017" width="39.5703125" style="1" customWidth="1"/>
    <col min="2018" max="2043" width="11.42578125" style="1" customWidth="1"/>
    <col min="2044" max="2272" width="11" style="1"/>
    <col min="2273" max="2273" width="39.5703125" style="1" customWidth="1"/>
    <col min="2274" max="2299" width="11.42578125" style="1" customWidth="1"/>
    <col min="2300" max="2528" width="11" style="1"/>
    <col min="2529" max="2529" width="39.5703125" style="1" customWidth="1"/>
    <col min="2530" max="2555" width="11.42578125" style="1" customWidth="1"/>
    <col min="2556" max="2784" width="11" style="1"/>
    <col min="2785" max="2785" width="39.5703125" style="1" customWidth="1"/>
    <col min="2786" max="2811" width="11.42578125" style="1" customWidth="1"/>
    <col min="2812" max="3040" width="11" style="1"/>
    <col min="3041" max="3041" width="39.5703125" style="1" customWidth="1"/>
    <col min="3042" max="3067" width="11.42578125" style="1" customWidth="1"/>
    <col min="3068" max="3296" width="11" style="1"/>
    <col min="3297" max="3297" width="39.5703125" style="1" customWidth="1"/>
    <col min="3298" max="3323" width="11.42578125" style="1" customWidth="1"/>
    <col min="3324" max="3552" width="11" style="1"/>
    <col min="3553" max="3553" width="39.5703125" style="1" customWidth="1"/>
    <col min="3554" max="3579" width="11.42578125" style="1" customWidth="1"/>
    <col min="3580" max="3808" width="11" style="1"/>
    <col min="3809" max="3809" width="39.5703125" style="1" customWidth="1"/>
    <col min="3810" max="3835" width="11.42578125" style="1" customWidth="1"/>
    <col min="3836" max="4064" width="11" style="1"/>
    <col min="4065" max="4065" width="39.5703125" style="1" customWidth="1"/>
    <col min="4066" max="4091" width="11.42578125" style="1" customWidth="1"/>
    <col min="4092" max="4320" width="11" style="1"/>
    <col min="4321" max="4321" width="39.5703125" style="1" customWidth="1"/>
    <col min="4322" max="4347" width="11.42578125" style="1" customWidth="1"/>
    <col min="4348" max="4576" width="11" style="1"/>
    <col min="4577" max="4577" width="39.5703125" style="1" customWidth="1"/>
    <col min="4578" max="4603" width="11.42578125" style="1" customWidth="1"/>
    <col min="4604" max="4832" width="11" style="1"/>
    <col min="4833" max="4833" width="39.5703125" style="1" customWidth="1"/>
    <col min="4834" max="4859" width="11.42578125" style="1" customWidth="1"/>
    <col min="4860" max="5088" width="11" style="1"/>
    <col min="5089" max="5089" width="39.5703125" style="1" customWidth="1"/>
    <col min="5090" max="5115" width="11.42578125" style="1" customWidth="1"/>
    <col min="5116" max="5344" width="11" style="1"/>
    <col min="5345" max="5345" width="39.5703125" style="1" customWidth="1"/>
    <col min="5346" max="5371" width="11.42578125" style="1" customWidth="1"/>
    <col min="5372" max="5600" width="11" style="1"/>
    <col min="5601" max="5601" width="39.5703125" style="1" customWidth="1"/>
    <col min="5602" max="5627" width="11.42578125" style="1" customWidth="1"/>
    <col min="5628" max="5856" width="11" style="1"/>
    <col min="5857" max="5857" width="39.5703125" style="1" customWidth="1"/>
    <col min="5858" max="5883" width="11.42578125" style="1" customWidth="1"/>
    <col min="5884" max="6112" width="11" style="1"/>
    <col min="6113" max="6113" width="39.5703125" style="1" customWidth="1"/>
    <col min="6114" max="6139" width="11.42578125" style="1" customWidth="1"/>
    <col min="6140" max="6368" width="11" style="1"/>
    <col min="6369" max="6369" width="39.5703125" style="1" customWidth="1"/>
    <col min="6370" max="6395" width="11.42578125" style="1" customWidth="1"/>
    <col min="6396" max="6624" width="11" style="1"/>
    <col min="6625" max="6625" width="39.5703125" style="1" customWidth="1"/>
    <col min="6626" max="6651" width="11.42578125" style="1" customWidth="1"/>
    <col min="6652" max="6880" width="11" style="1"/>
    <col min="6881" max="6881" width="39.5703125" style="1" customWidth="1"/>
    <col min="6882" max="6907" width="11.42578125" style="1" customWidth="1"/>
    <col min="6908" max="7136" width="11" style="1"/>
    <col min="7137" max="7137" width="39.5703125" style="1" customWidth="1"/>
    <col min="7138" max="7163" width="11.42578125" style="1" customWidth="1"/>
    <col min="7164" max="7392" width="11" style="1"/>
    <col min="7393" max="7393" width="39.5703125" style="1" customWidth="1"/>
    <col min="7394" max="7419" width="11.42578125" style="1" customWidth="1"/>
    <col min="7420" max="7648" width="11" style="1"/>
    <col min="7649" max="7649" width="39.5703125" style="1" customWidth="1"/>
    <col min="7650" max="7675" width="11.42578125" style="1" customWidth="1"/>
    <col min="7676" max="7904" width="11" style="1"/>
    <col min="7905" max="7905" width="39.5703125" style="1" customWidth="1"/>
    <col min="7906" max="7931" width="11.42578125" style="1" customWidth="1"/>
    <col min="7932" max="8160" width="11" style="1"/>
    <col min="8161" max="8161" width="39.5703125" style="1" customWidth="1"/>
    <col min="8162" max="8187" width="11.42578125" style="1" customWidth="1"/>
    <col min="8188" max="8416" width="11" style="1"/>
    <col min="8417" max="8417" width="39.5703125" style="1" customWidth="1"/>
    <col min="8418" max="8443" width="11.42578125" style="1" customWidth="1"/>
    <col min="8444" max="8672" width="11" style="1"/>
    <col min="8673" max="8673" width="39.5703125" style="1" customWidth="1"/>
    <col min="8674" max="8699" width="11.42578125" style="1" customWidth="1"/>
    <col min="8700" max="8928" width="11" style="1"/>
    <col min="8929" max="8929" width="39.5703125" style="1" customWidth="1"/>
    <col min="8930" max="8955" width="11.42578125" style="1" customWidth="1"/>
    <col min="8956" max="9184" width="11" style="1"/>
    <col min="9185" max="9185" width="39.5703125" style="1" customWidth="1"/>
    <col min="9186" max="9211" width="11.42578125" style="1" customWidth="1"/>
    <col min="9212" max="9440" width="11" style="1"/>
    <col min="9441" max="9441" width="39.5703125" style="1" customWidth="1"/>
    <col min="9442" max="9467" width="11.42578125" style="1" customWidth="1"/>
    <col min="9468" max="9696" width="11" style="1"/>
    <col min="9697" max="9697" width="39.5703125" style="1" customWidth="1"/>
    <col min="9698" max="9723" width="11.42578125" style="1" customWidth="1"/>
    <col min="9724" max="9952" width="11" style="1"/>
    <col min="9953" max="9953" width="39.5703125" style="1" customWidth="1"/>
    <col min="9954" max="9979" width="11.42578125" style="1" customWidth="1"/>
    <col min="9980" max="10208" width="11" style="1"/>
    <col min="10209" max="10209" width="39.5703125" style="1" customWidth="1"/>
    <col min="10210" max="10235" width="11.42578125" style="1" customWidth="1"/>
    <col min="10236" max="10464" width="11" style="1"/>
    <col min="10465" max="10465" width="39.5703125" style="1" customWidth="1"/>
    <col min="10466" max="10491" width="11.42578125" style="1" customWidth="1"/>
    <col min="10492" max="10720" width="11" style="1"/>
    <col min="10721" max="10721" width="39.5703125" style="1" customWidth="1"/>
    <col min="10722" max="10747" width="11.42578125" style="1" customWidth="1"/>
    <col min="10748" max="10976" width="11" style="1"/>
    <col min="10977" max="10977" width="39.5703125" style="1" customWidth="1"/>
    <col min="10978" max="11003" width="11.42578125" style="1" customWidth="1"/>
    <col min="11004" max="11232" width="11" style="1"/>
    <col min="11233" max="11233" width="39.5703125" style="1" customWidth="1"/>
    <col min="11234" max="11259" width="11.42578125" style="1" customWidth="1"/>
    <col min="11260" max="11488" width="11" style="1"/>
    <col min="11489" max="11489" width="39.5703125" style="1" customWidth="1"/>
    <col min="11490" max="11515" width="11.42578125" style="1" customWidth="1"/>
    <col min="11516" max="11744" width="11" style="1"/>
    <col min="11745" max="11745" width="39.5703125" style="1" customWidth="1"/>
    <col min="11746" max="11771" width="11.42578125" style="1" customWidth="1"/>
    <col min="11772" max="12000" width="11" style="1"/>
    <col min="12001" max="12001" width="39.5703125" style="1" customWidth="1"/>
    <col min="12002" max="12027" width="11.42578125" style="1" customWidth="1"/>
    <col min="12028" max="12256" width="11" style="1"/>
    <col min="12257" max="12257" width="39.5703125" style="1" customWidth="1"/>
    <col min="12258" max="12283" width="11.42578125" style="1" customWidth="1"/>
    <col min="12284" max="12512" width="11" style="1"/>
    <col min="12513" max="12513" width="39.5703125" style="1" customWidth="1"/>
    <col min="12514" max="12539" width="11.42578125" style="1" customWidth="1"/>
    <col min="12540" max="12768" width="11" style="1"/>
    <col min="12769" max="12769" width="39.5703125" style="1" customWidth="1"/>
    <col min="12770" max="12795" width="11.42578125" style="1" customWidth="1"/>
    <col min="12796" max="13024" width="11" style="1"/>
    <col min="13025" max="13025" width="39.5703125" style="1" customWidth="1"/>
    <col min="13026" max="13051" width="11.42578125" style="1" customWidth="1"/>
    <col min="13052" max="13280" width="11" style="1"/>
    <col min="13281" max="13281" width="39.5703125" style="1" customWidth="1"/>
    <col min="13282" max="13307" width="11.42578125" style="1" customWidth="1"/>
    <col min="13308" max="13536" width="11" style="1"/>
    <col min="13537" max="13537" width="39.5703125" style="1" customWidth="1"/>
    <col min="13538" max="13563" width="11.42578125" style="1" customWidth="1"/>
    <col min="13564" max="13792" width="11" style="1"/>
    <col min="13793" max="13793" width="39.5703125" style="1" customWidth="1"/>
    <col min="13794" max="13819" width="11.42578125" style="1" customWidth="1"/>
    <col min="13820" max="14048" width="11" style="1"/>
    <col min="14049" max="14049" width="39.5703125" style="1" customWidth="1"/>
    <col min="14050" max="14075" width="11.42578125" style="1" customWidth="1"/>
    <col min="14076" max="14304" width="11" style="1"/>
    <col min="14305" max="14305" width="39.5703125" style="1" customWidth="1"/>
    <col min="14306" max="14331" width="11.42578125" style="1" customWidth="1"/>
    <col min="14332" max="14560" width="11" style="1"/>
    <col min="14561" max="14561" width="39.5703125" style="1" customWidth="1"/>
    <col min="14562" max="14587" width="11.42578125" style="1" customWidth="1"/>
    <col min="14588" max="14816" width="11" style="1"/>
    <col min="14817" max="14817" width="39.5703125" style="1" customWidth="1"/>
    <col min="14818" max="14843" width="11.42578125" style="1" customWidth="1"/>
    <col min="14844" max="15072" width="11" style="1"/>
    <col min="15073" max="15073" width="39.5703125" style="1" customWidth="1"/>
    <col min="15074" max="15099" width="11.42578125" style="1" customWidth="1"/>
    <col min="15100" max="15328" width="11" style="1"/>
    <col min="15329" max="15329" width="39.5703125" style="1" customWidth="1"/>
    <col min="15330" max="15355" width="11.42578125" style="1" customWidth="1"/>
    <col min="15356" max="15584" width="11" style="1"/>
    <col min="15585" max="15585" width="39.5703125" style="1" customWidth="1"/>
    <col min="15586" max="15611" width="11.42578125" style="1" customWidth="1"/>
    <col min="15612" max="15840" width="11" style="1"/>
    <col min="15841" max="15841" width="39.5703125" style="1" customWidth="1"/>
    <col min="15842" max="15867" width="11.42578125" style="1" customWidth="1"/>
    <col min="15868" max="16096" width="11" style="1"/>
    <col min="16097" max="16097" width="39.5703125" style="1" customWidth="1"/>
    <col min="16098" max="16123" width="11.42578125" style="1" customWidth="1"/>
    <col min="16124" max="16384" width="11" style="1"/>
  </cols>
  <sheetData>
    <row r="1" spans="2:16" x14ac:dyDescent="0.2">
      <c r="B1" s="97" t="s">
        <v>35</v>
      </c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</row>
    <row r="2" spans="2:16" x14ac:dyDescent="0.2">
      <c r="B2" s="97" t="s">
        <v>36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</row>
    <row r="3" spans="2:16" x14ac:dyDescent="0.2">
      <c r="B3" s="98" t="s">
        <v>38</v>
      </c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</row>
    <row r="4" spans="2:16" ht="15.75" x14ac:dyDescent="0.25">
      <c r="B4" s="99" t="s">
        <v>37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2:16" ht="13.5" thickBot="1" x14ac:dyDescent="0.25">
      <c r="B5" s="13" t="s">
        <v>48</v>
      </c>
      <c r="C5" s="13"/>
    </row>
    <row r="6" spans="2:16" ht="15.75" customHeight="1" thickBot="1" x14ac:dyDescent="0.25">
      <c r="B6" s="100" t="s">
        <v>0</v>
      </c>
      <c r="C6" s="102" t="s">
        <v>18</v>
      </c>
      <c r="D6" s="104" t="s">
        <v>21</v>
      </c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6"/>
      <c r="P6" s="15"/>
    </row>
    <row r="7" spans="2:16" ht="15.75" customHeight="1" thickBot="1" x14ac:dyDescent="0.25">
      <c r="B7" s="101"/>
      <c r="C7" s="103"/>
      <c r="D7" s="12" t="s">
        <v>22</v>
      </c>
      <c r="E7" s="12" t="s">
        <v>23</v>
      </c>
      <c r="F7" s="4" t="s">
        <v>24</v>
      </c>
      <c r="G7" s="12" t="s">
        <v>25</v>
      </c>
      <c r="H7" s="4" t="s">
        <v>26</v>
      </c>
      <c r="I7" s="12" t="s">
        <v>27</v>
      </c>
      <c r="J7" s="4" t="s">
        <v>28</v>
      </c>
      <c r="K7" s="12" t="s">
        <v>29</v>
      </c>
      <c r="L7" s="4" t="s">
        <v>30</v>
      </c>
      <c r="M7" s="12" t="s">
        <v>31</v>
      </c>
      <c r="N7" s="4" t="s">
        <v>32</v>
      </c>
      <c r="O7" s="12" t="s">
        <v>33</v>
      </c>
      <c r="P7" s="16" t="s">
        <v>34</v>
      </c>
    </row>
    <row r="8" spans="2:16" ht="13.5" thickBot="1" x14ac:dyDescent="0.25"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2:16" s="6" customFormat="1" ht="20.100000000000001" customHeight="1" x14ac:dyDescent="0.25">
      <c r="B9" s="95" t="s">
        <v>1</v>
      </c>
      <c r="C9" s="23" t="s">
        <v>19</v>
      </c>
      <c r="D9" s="28">
        <v>111</v>
      </c>
      <c r="E9" s="28">
        <v>1168</v>
      </c>
      <c r="F9" s="28">
        <v>1649</v>
      </c>
      <c r="G9" s="28">
        <v>1370</v>
      </c>
      <c r="H9" s="28">
        <v>1169</v>
      </c>
      <c r="I9" s="28">
        <v>1159</v>
      </c>
      <c r="J9" s="28">
        <v>927</v>
      </c>
      <c r="K9" s="28">
        <v>807</v>
      </c>
      <c r="L9" s="28">
        <v>692</v>
      </c>
      <c r="M9" s="28">
        <v>412</v>
      </c>
      <c r="N9" s="28">
        <v>227</v>
      </c>
      <c r="O9" s="28">
        <v>225</v>
      </c>
      <c r="P9" s="29">
        <f>SUM(D9:O9)</f>
        <v>9916</v>
      </c>
    </row>
    <row r="10" spans="2:16" s="6" customFormat="1" ht="20.100000000000001" customHeight="1" x14ac:dyDescent="0.25">
      <c r="B10" s="93"/>
      <c r="C10" s="24" t="s">
        <v>20</v>
      </c>
      <c r="D10" s="31">
        <v>31</v>
      </c>
      <c r="E10" s="31">
        <v>402</v>
      </c>
      <c r="F10" s="31">
        <v>564</v>
      </c>
      <c r="G10" s="31">
        <v>582</v>
      </c>
      <c r="H10" s="31">
        <v>455</v>
      </c>
      <c r="I10" s="31">
        <v>311</v>
      </c>
      <c r="J10" s="31">
        <v>282</v>
      </c>
      <c r="K10" s="31">
        <v>195</v>
      </c>
      <c r="L10" s="31">
        <v>128</v>
      </c>
      <c r="M10" s="31">
        <v>72</v>
      </c>
      <c r="N10" s="31">
        <v>41</v>
      </c>
      <c r="O10" s="31">
        <v>73</v>
      </c>
      <c r="P10" s="30">
        <f t="shared" ref="P10:P32" si="0">SUM(D10:O10)</f>
        <v>3136</v>
      </c>
    </row>
    <row r="11" spans="2:16" s="6" customFormat="1" ht="31.5" customHeight="1" x14ac:dyDescent="0.25">
      <c r="B11" s="96" t="s">
        <v>2</v>
      </c>
      <c r="C11" s="24" t="s">
        <v>19</v>
      </c>
      <c r="D11" s="31">
        <v>1212</v>
      </c>
      <c r="E11" s="31">
        <v>17210</v>
      </c>
      <c r="F11" s="31">
        <v>21673</v>
      </c>
      <c r="G11" s="31">
        <v>18054</v>
      </c>
      <c r="H11" s="31">
        <v>14978</v>
      </c>
      <c r="I11" s="31">
        <v>12439</v>
      </c>
      <c r="J11" s="31">
        <v>8846</v>
      </c>
      <c r="K11" s="31">
        <v>6455</v>
      </c>
      <c r="L11" s="31">
        <v>3982</v>
      </c>
      <c r="M11" s="31">
        <v>1738</v>
      </c>
      <c r="N11" s="31">
        <v>817</v>
      </c>
      <c r="O11" s="31">
        <v>633</v>
      </c>
      <c r="P11" s="30">
        <f t="shared" si="0"/>
        <v>108037</v>
      </c>
    </row>
    <row r="12" spans="2:16" s="6" customFormat="1" ht="31.5" customHeight="1" x14ac:dyDescent="0.25">
      <c r="B12" s="96"/>
      <c r="C12" s="24" t="s">
        <v>20</v>
      </c>
      <c r="D12" s="31">
        <v>1030</v>
      </c>
      <c r="E12" s="31">
        <v>12916</v>
      </c>
      <c r="F12" s="31">
        <v>15166</v>
      </c>
      <c r="G12" s="31">
        <v>12854</v>
      </c>
      <c r="H12" s="31">
        <v>12092</v>
      </c>
      <c r="I12" s="31">
        <v>11506</v>
      </c>
      <c r="J12" s="31">
        <v>7273</v>
      </c>
      <c r="K12" s="31">
        <v>4475</v>
      </c>
      <c r="L12" s="31">
        <v>1715</v>
      </c>
      <c r="M12" s="31">
        <v>634</v>
      </c>
      <c r="N12" s="31">
        <v>313</v>
      </c>
      <c r="O12" s="31">
        <v>217</v>
      </c>
      <c r="P12" s="30">
        <f t="shared" si="0"/>
        <v>80191</v>
      </c>
    </row>
    <row r="13" spans="2:16" s="6" customFormat="1" ht="20.100000000000001" customHeight="1" x14ac:dyDescent="0.25">
      <c r="B13" s="93" t="s">
        <v>3</v>
      </c>
      <c r="C13" s="24" t="s">
        <v>19</v>
      </c>
      <c r="D13" s="31">
        <v>351</v>
      </c>
      <c r="E13" s="31">
        <v>2845</v>
      </c>
      <c r="F13" s="31">
        <v>3494</v>
      </c>
      <c r="G13" s="31">
        <v>3217</v>
      </c>
      <c r="H13" s="31">
        <v>3197</v>
      </c>
      <c r="I13" s="31">
        <v>3281</v>
      </c>
      <c r="J13" s="31">
        <v>2722</v>
      </c>
      <c r="K13" s="31">
        <v>2229</v>
      </c>
      <c r="L13" s="31">
        <v>1547</v>
      </c>
      <c r="M13" s="31">
        <v>828</v>
      </c>
      <c r="N13" s="31">
        <v>383</v>
      </c>
      <c r="O13" s="31">
        <v>263</v>
      </c>
      <c r="P13" s="30">
        <f t="shared" si="0"/>
        <v>24357</v>
      </c>
    </row>
    <row r="14" spans="2:16" s="6" customFormat="1" ht="20.100000000000001" customHeight="1" x14ac:dyDescent="0.25">
      <c r="B14" s="93"/>
      <c r="C14" s="24" t="s">
        <v>20</v>
      </c>
      <c r="D14" s="31">
        <v>22</v>
      </c>
      <c r="E14" s="31">
        <v>328</v>
      </c>
      <c r="F14" s="31">
        <v>561</v>
      </c>
      <c r="G14" s="31">
        <v>552</v>
      </c>
      <c r="H14" s="31">
        <v>445</v>
      </c>
      <c r="I14" s="31">
        <v>397</v>
      </c>
      <c r="J14" s="31">
        <v>285</v>
      </c>
      <c r="K14" s="31">
        <v>230</v>
      </c>
      <c r="L14" s="31">
        <v>151</v>
      </c>
      <c r="M14" s="31">
        <v>84</v>
      </c>
      <c r="N14" s="31">
        <v>45</v>
      </c>
      <c r="O14" s="31">
        <v>47</v>
      </c>
      <c r="P14" s="30">
        <f t="shared" si="0"/>
        <v>3147</v>
      </c>
    </row>
    <row r="15" spans="2:16" s="6" customFormat="1" ht="40.5" customHeight="1" x14ac:dyDescent="0.25">
      <c r="B15" s="96" t="s">
        <v>4</v>
      </c>
      <c r="C15" s="24" t="s">
        <v>19</v>
      </c>
      <c r="D15" s="31">
        <v>1137</v>
      </c>
      <c r="E15" s="31">
        <v>18068</v>
      </c>
      <c r="F15" s="31">
        <v>23914</v>
      </c>
      <c r="G15" s="31">
        <v>20309</v>
      </c>
      <c r="H15" s="31">
        <v>16415</v>
      </c>
      <c r="I15" s="31">
        <v>14330</v>
      </c>
      <c r="J15" s="31">
        <v>10959</v>
      </c>
      <c r="K15" s="31">
        <v>8312</v>
      </c>
      <c r="L15" s="31">
        <v>5704</v>
      </c>
      <c r="M15" s="31">
        <v>3052</v>
      </c>
      <c r="N15" s="31">
        <v>1689</v>
      </c>
      <c r="O15" s="31">
        <v>1551</v>
      </c>
      <c r="P15" s="30">
        <f t="shared" si="0"/>
        <v>125440</v>
      </c>
    </row>
    <row r="16" spans="2:16" s="6" customFormat="1" ht="40.5" customHeight="1" x14ac:dyDescent="0.25">
      <c r="B16" s="96"/>
      <c r="C16" s="24" t="s">
        <v>20</v>
      </c>
      <c r="D16" s="31">
        <v>828</v>
      </c>
      <c r="E16" s="31">
        <v>12595</v>
      </c>
      <c r="F16" s="31">
        <v>15620</v>
      </c>
      <c r="G16" s="31">
        <v>12777</v>
      </c>
      <c r="H16" s="31">
        <v>10264</v>
      </c>
      <c r="I16" s="31">
        <v>8472</v>
      </c>
      <c r="J16" s="31">
        <v>6163</v>
      </c>
      <c r="K16" s="31">
        <v>4302</v>
      </c>
      <c r="L16" s="31">
        <v>2371</v>
      </c>
      <c r="M16" s="31">
        <v>1322</v>
      </c>
      <c r="N16" s="31">
        <v>838</v>
      </c>
      <c r="O16" s="31">
        <v>764</v>
      </c>
      <c r="P16" s="30">
        <f t="shared" si="0"/>
        <v>76316</v>
      </c>
    </row>
    <row r="17" spans="2:16" s="6" customFormat="1" ht="20.100000000000001" customHeight="1" x14ac:dyDescent="0.25">
      <c r="B17" s="93" t="s">
        <v>5</v>
      </c>
      <c r="C17" s="24" t="s">
        <v>19</v>
      </c>
      <c r="D17" s="31">
        <v>82</v>
      </c>
      <c r="E17" s="31">
        <v>1395</v>
      </c>
      <c r="F17" s="31">
        <v>2366</v>
      </c>
      <c r="G17" s="31">
        <v>2325</v>
      </c>
      <c r="H17" s="31">
        <v>1790</v>
      </c>
      <c r="I17" s="31">
        <v>1304</v>
      </c>
      <c r="J17" s="31">
        <v>1039</v>
      </c>
      <c r="K17" s="31">
        <v>833</v>
      </c>
      <c r="L17" s="31">
        <v>535</v>
      </c>
      <c r="M17" s="31">
        <v>230</v>
      </c>
      <c r="N17" s="31">
        <v>102</v>
      </c>
      <c r="O17" s="31">
        <v>45</v>
      </c>
      <c r="P17" s="30">
        <f t="shared" si="0"/>
        <v>12046</v>
      </c>
    </row>
    <row r="18" spans="2:16" s="6" customFormat="1" ht="20.100000000000001" customHeight="1" x14ac:dyDescent="0.25">
      <c r="B18" s="93"/>
      <c r="C18" s="24" t="s">
        <v>20</v>
      </c>
      <c r="D18" s="31">
        <v>50</v>
      </c>
      <c r="E18" s="31">
        <v>894</v>
      </c>
      <c r="F18" s="31">
        <v>1354</v>
      </c>
      <c r="G18" s="31">
        <v>1164</v>
      </c>
      <c r="H18" s="31">
        <v>856</v>
      </c>
      <c r="I18" s="31">
        <v>532</v>
      </c>
      <c r="J18" s="31">
        <v>368</v>
      </c>
      <c r="K18" s="31">
        <v>225</v>
      </c>
      <c r="L18" s="31">
        <v>122</v>
      </c>
      <c r="M18" s="31">
        <v>41</v>
      </c>
      <c r="N18" s="31">
        <v>25</v>
      </c>
      <c r="O18" s="31">
        <v>14</v>
      </c>
      <c r="P18" s="30">
        <f t="shared" si="0"/>
        <v>5645</v>
      </c>
    </row>
    <row r="19" spans="2:16" s="6" customFormat="1" ht="20.100000000000001" customHeight="1" x14ac:dyDescent="0.25">
      <c r="B19" s="93" t="s">
        <v>6</v>
      </c>
      <c r="C19" s="24" t="s">
        <v>19</v>
      </c>
      <c r="D19" s="31">
        <v>44</v>
      </c>
      <c r="E19" s="31">
        <v>1530</v>
      </c>
      <c r="F19" s="31">
        <v>3460</v>
      </c>
      <c r="G19" s="31">
        <v>3252</v>
      </c>
      <c r="H19" s="31">
        <v>2455</v>
      </c>
      <c r="I19" s="31">
        <v>1917</v>
      </c>
      <c r="J19" s="31">
        <v>1445</v>
      </c>
      <c r="K19" s="31">
        <v>1079</v>
      </c>
      <c r="L19" s="31">
        <v>698</v>
      </c>
      <c r="M19" s="31">
        <v>283</v>
      </c>
      <c r="N19" s="31">
        <v>101</v>
      </c>
      <c r="O19" s="31">
        <v>64</v>
      </c>
      <c r="P19" s="30">
        <f t="shared" si="0"/>
        <v>16328</v>
      </c>
    </row>
    <row r="20" spans="2:16" s="6" customFormat="1" ht="20.100000000000001" customHeight="1" x14ac:dyDescent="0.25">
      <c r="B20" s="93"/>
      <c r="C20" s="24" t="s">
        <v>20</v>
      </c>
      <c r="D20" s="31">
        <v>43</v>
      </c>
      <c r="E20" s="31">
        <v>1808</v>
      </c>
      <c r="F20" s="31">
        <v>3641</v>
      </c>
      <c r="G20" s="31">
        <v>3469</v>
      </c>
      <c r="H20" s="31">
        <v>2449</v>
      </c>
      <c r="I20" s="31">
        <v>2038</v>
      </c>
      <c r="J20" s="31">
        <v>1463</v>
      </c>
      <c r="K20" s="31">
        <v>952</v>
      </c>
      <c r="L20" s="31">
        <v>361</v>
      </c>
      <c r="M20" s="31">
        <v>103</v>
      </c>
      <c r="N20" s="31">
        <v>39</v>
      </c>
      <c r="O20" s="31">
        <v>28</v>
      </c>
      <c r="P20" s="30">
        <f t="shared" si="0"/>
        <v>16394</v>
      </c>
    </row>
    <row r="21" spans="2:16" s="6" customFormat="1" ht="20.100000000000001" customHeight="1" x14ac:dyDescent="0.25">
      <c r="B21" s="93" t="s">
        <v>7</v>
      </c>
      <c r="C21" s="24" t="s">
        <v>19</v>
      </c>
      <c r="D21" s="31">
        <v>32</v>
      </c>
      <c r="E21" s="31">
        <v>411</v>
      </c>
      <c r="F21" s="31">
        <v>621</v>
      </c>
      <c r="G21" s="31">
        <v>617</v>
      </c>
      <c r="H21" s="31">
        <v>633</v>
      </c>
      <c r="I21" s="31">
        <v>688</v>
      </c>
      <c r="J21" s="31">
        <v>566</v>
      </c>
      <c r="K21" s="31">
        <v>501</v>
      </c>
      <c r="L21" s="31">
        <v>411</v>
      </c>
      <c r="M21" s="31">
        <v>193</v>
      </c>
      <c r="N21" s="31">
        <v>114</v>
      </c>
      <c r="O21" s="31">
        <v>127</v>
      </c>
      <c r="P21" s="30">
        <f t="shared" si="0"/>
        <v>4914</v>
      </c>
    </row>
    <row r="22" spans="2:16" s="6" customFormat="1" ht="20.100000000000001" customHeight="1" x14ac:dyDescent="0.25">
      <c r="B22" s="93"/>
      <c r="C22" s="24" t="s">
        <v>20</v>
      </c>
      <c r="D22" s="31">
        <v>4</v>
      </c>
      <c r="E22" s="31">
        <v>132</v>
      </c>
      <c r="F22" s="31">
        <v>257</v>
      </c>
      <c r="G22" s="31">
        <v>261</v>
      </c>
      <c r="H22" s="31">
        <v>246</v>
      </c>
      <c r="I22" s="31">
        <v>240</v>
      </c>
      <c r="J22" s="31">
        <v>192</v>
      </c>
      <c r="K22" s="31">
        <v>182</v>
      </c>
      <c r="L22" s="31">
        <v>127</v>
      </c>
      <c r="M22" s="31">
        <v>73</v>
      </c>
      <c r="N22" s="31">
        <v>53</v>
      </c>
      <c r="O22" s="31">
        <v>57</v>
      </c>
      <c r="P22" s="30">
        <f t="shared" si="0"/>
        <v>1824</v>
      </c>
    </row>
    <row r="23" spans="2:16" s="6" customFormat="1" ht="29.25" customHeight="1" x14ac:dyDescent="0.25">
      <c r="B23" s="96" t="s">
        <v>8</v>
      </c>
      <c r="C23" s="24" t="s">
        <v>19</v>
      </c>
      <c r="D23" s="31">
        <v>684</v>
      </c>
      <c r="E23" s="31">
        <v>11828</v>
      </c>
      <c r="F23" s="31">
        <v>16378</v>
      </c>
      <c r="G23" s="31">
        <v>13320</v>
      </c>
      <c r="H23" s="31">
        <v>10241</v>
      </c>
      <c r="I23" s="31">
        <v>9239</v>
      </c>
      <c r="J23" s="31">
        <v>7915</v>
      </c>
      <c r="K23" s="31">
        <v>6615</v>
      </c>
      <c r="L23" s="31">
        <v>4661</v>
      </c>
      <c r="M23" s="31">
        <v>2162</v>
      </c>
      <c r="N23" s="31">
        <v>1037</v>
      </c>
      <c r="O23" s="31">
        <v>703</v>
      </c>
      <c r="P23" s="30">
        <f t="shared" si="0"/>
        <v>84783</v>
      </c>
    </row>
    <row r="24" spans="2:16" s="6" customFormat="1" ht="29.25" customHeight="1" x14ac:dyDescent="0.25">
      <c r="B24" s="96"/>
      <c r="C24" s="24" t="s">
        <v>20</v>
      </c>
      <c r="D24" s="31">
        <v>489</v>
      </c>
      <c r="E24" s="31">
        <v>8287</v>
      </c>
      <c r="F24" s="31">
        <v>10609</v>
      </c>
      <c r="G24" s="31">
        <v>7174</v>
      </c>
      <c r="H24" s="31">
        <v>4976</v>
      </c>
      <c r="I24" s="31">
        <v>3934</v>
      </c>
      <c r="J24" s="31">
        <v>2772</v>
      </c>
      <c r="K24" s="31">
        <v>1882</v>
      </c>
      <c r="L24" s="31">
        <v>1025</v>
      </c>
      <c r="M24" s="31">
        <v>501</v>
      </c>
      <c r="N24" s="31">
        <v>242</v>
      </c>
      <c r="O24" s="31">
        <v>159</v>
      </c>
      <c r="P24" s="30">
        <f t="shared" si="0"/>
        <v>42050</v>
      </c>
    </row>
    <row r="25" spans="2:16" s="6" customFormat="1" ht="20.100000000000001" customHeight="1" x14ac:dyDescent="0.25">
      <c r="B25" s="93" t="s">
        <v>9</v>
      </c>
      <c r="C25" s="24" t="s">
        <v>19</v>
      </c>
      <c r="D25" s="31">
        <v>93</v>
      </c>
      <c r="E25" s="31">
        <v>2046</v>
      </c>
      <c r="F25" s="31">
        <v>4381</v>
      </c>
      <c r="G25" s="31">
        <v>4675</v>
      </c>
      <c r="H25" s="31">
        <v>4124</v>
      </c>
      <c r="I25" s="31">
        <v>3887</v>
      </c>
      <c r="J25" s="31">
        <v>3473</v>
      </c>
      <c r="K25" s="31">
        <v>3002</v>
      </c>
      <c r="L25" s="31">
        <v>2406</v>
      </c>
      <c r="M25" s="31">
        <v>1421</v>
      </c>
      <c r="N25" s="31">
        <v>887</v>
      </c>
      <c r="O25" s="31">
        <v>893</v>
      </c>
      <c r="P25" s="30">
        <f t="shared" si="0"/>
        <v>31288</v>
      </c>
    </row>
    <row r="26" spans="2:16" s="6" customFormat="1" ht="20.100000000000001" customHeight="1" x14ac:dyDescent="0.25">
      <c r="B26" s="93"/>
      <c r="C26" s="24" t="s">
        <v>20</v>
      </c>
      <c r="D26" s="31">
        <v>101</v>
      </c>
      <c r="E26" s="31">
        <v>2632</v>
      </c>
      <c r="F26" s="31">
        <v>6890</v>
      </c>
      <c r="G26" s="31">
        <v>7458</v>
      </c>
      <c r="H26" s="31">
        <v>6238</v>
      </c>
      <c r="I26" s="31">
        <v>5545</v>
      </c>
      <c r="J26" s="31">
        <v>4238</v>
      </c>
      <c r="K26" s="31">
        <v>3354</v>
      </c>
      <c r="L26" s="31">
        <v>2007</v>
      </c>
      <c r="M26" s="31">
        <v>1014</v>
      </c>
      <c r="N26" s="31">
        <v>561</v>
      </c>
      <c r="O26" s="31">
        <v>449</v>
      </c>
      <c r="P26" s="30">
        <f t="shared" si="0"/>
        <v>40487</v>
      </c>
    </row>
    <row r="27" spans="2:16" s="6" customFormat="1" ht="20.100000000000001" customHeight="1" x14ac:dyDescent="0.25">
      <c r="B27" s="93" t="s">
        <v>10</v>
      </c>
      <c r="C27" s="24" t="s">
        <v>19</v>
      </c>
      <c r="D27" s="31">
        <v>0</v>
      </c>
      <c r="E27" s="31">
        <v>3</v>
      </c>
      <c r="F27" s="31">
        <v>24</v>
      </c>
      <c r="G27" s="31">
        <v>16</v>
      </c>
      <c r="H27" s="31">
        <v>27</v>
      </c>
      <c r="I27" s="31">
        <v>28</v>
      </c>
      <c r="J27" s="31">
        <v>34</v>
      </c>
      <c r="K27" s="31">
        <v>25</v>
      </c>
      <c r="L27" s="31">
        <v>30</v>
      </c>
      <c r="M27" s="31">
        <v>12</v>
      </c>
      <c r="N27" s="31">
        <v>2</v>
      </c>
      <c r="O27" s="31">
        <v>0</v>
      </c>
      <c r="P27" s="30">
        <f t="shared" si="0"/>
        <v>201</v>
      </c>
    </row>
    <row r="28" spans="2:16" s="6" customFormat="1" ht="20.100000000000001" customHeight="1" x14ac:dyDescent="0.25">
      <c r="B28" s="93"/>
      <c r="C28" s="24" t="s">
        <v>20</v>
      </c>
      <c r="D28" s="31">
        <v>1</v>
      </c>
      <c r="E28" s="31">
        <v>19</v>
      </c>
      <c r="F28" s="31">
        <v>59</v>
      </c>
      <c r="G28" s="31">
        <v>77</v>
      </c>
      <c r="H28" s="31">
        <v>132</v>
      </c>
      <c r="I28" s="31">
        <v>171</v>
      </c>
      <c r="J28" s="31">
        <v>219</v>
      </c>
      <c r="K28" s="31">
        <v>299</v>
      </c>
      <c r="L28" s="31">
        <v>376</v>
      </c>
      <c r="M28" s="31">
        <v>281</v>
      </c>
      <c r="N28" s="31">
        <v>69</v>
      </c>
      <c r="O28" s="31">
        <v>0</v>
      </c>
      <c r="P28" s="30">
        <f t="shared" si="0"/>
        <v>1703</v>
      </c>
    </row>
    <row r="29" spans="2:16" s="6" customFormat="1" ht="20.100000000000001" customHeight="1" x14ac:dyDescent="0.25">
      <c r="B29" s="93" t="s">
        <v>11</v>
      </c>
      <c r="C29" s="24" t="s">
        <v>19</v>
      </c>
      <c r="D29" s="31">
        <v>0</v>
      </c>
      <c r="E29" s="31">
        <v>2</v>
      </c>
      <c r="F29" s="31">
        <v>4</v>
      </c>
      <c r="G29" s="31">
        <v>4</v>
      </c>
      <c r="H29" s="31">
        <v>6</v>
      </c>
      <c r="I29" s="31">
        <v>6</v>
      </c>
      <c r="J29" s="31">
        <v>8</v>
      </c>
      <c r="K29" s="31">
        <v>8</v>
      </c>
      <c r="L29" s="31">
        <v>8</v>
      </c>
      <c r="M29" s="31">
        <v>2</v>
      </c>
      <c r="N29" s="31">
        <v>0</v>
      </c>
      <c r="O29" s="31">
        <v>0</v>
      </c>
      <c r="P29" s="30">
        <f t="shared" si="0"/>
        <v>48</v>
      </c>
    </row>
    <row r="30" spans="2:16" s="6" customFormat="1" ht="20.100000000000001" customHeight="1" x14ac:dyDescent="0.25">
      <c r="B30" s="93"/>
      <c r="C30" s="24" t="s">
        <v>20</v>
      </c>
      <c r="D30" s="31">
        <v>0</v>
      </c>
      <c r="E30" s="31">
        <v>0</v>
      </c>
      <c r="F30" s="31">
        <v>0</v>
      </c>
      <c r="G30" s="31">
        <v>2</v>
      </c>
      <c r="H30" s="31">
        <v>3</v>
      </c>
      <c r="I30" s="31">
        <v>2</v>
      </c>
      <c r="J30" s="31">
        <v>5</v>
      </c>
      <c r="K30" s="31">
        <v>3</v>
      </c>
      <c r="L30" s="31">
        <v>2</v>
      </c>
      <c r="M30" s="31">
        <v>0</v>
      </c>
      <c r="N30" s="31">
        <v>0</v>
      </c>
      <c r="O30" s="31">
        <v>0</v>
      </c>
      <c r="P30" s="30">
        <f t="shared" si="0"/>
        <v>17</v>
      </c>
    </row>
    <row r="31" spans="2:16" s="6" customFormat="1" ht="20.100000000000001" customHeight="1" x14ac:dyDescent="0.25">
      <c r="B31" s="93" t="s">
        <v>12</v>
      </c>
      <c r="C31" s="24" t="s">
        <v>19</v>
      </c>
      <c r="D31" s="31">
        <v>0</v>
      </c>
      <c r="E31" s="31">
        <v>23</v>
      </c>
      <c r="F31" s="31">
        <v>23</v>
      </c>
      <c r="G31" s="31">
        <v>46</v>
      </c>
      <c r="H31" s="31">
        <v>209</v>
      </c>
      <c r="I31" s="31">
        <v>139</v>
      </c>
      <c r="J31" s="31">
        <v>94</v>
      </c>
      <c r="K31" s="31">
        <v>279</v>
      </c>
      <c r="L31" s="31">
        <v>279</v>
      </c>
      <c r="M31" s="31">
        <v>0</v>
      </c>
      <c r="N31" s="31">
        <v>0</v>
      </c>
      <c r="O31" s="31">
        <v>0</v>
      </c>
      <c r="P31" s="30">
        <f t="shared" si="0"/>
        <v>1092</v>
      </c>
    </row>
    <row r="32" spans="2:16" s="6" customFormat="1" ht="20.100000000000001" customHeight="1" thickBot="1" x14ac:dyDescent="0.3">
      <c r="B32" s="94"/>
      <c r="C32" s="25" t="s">
        <v>20</v>
      </c>
      <c r="D32" s="32">
        <v>0</v>
      </c>
      <c r="E32" s="32">
        <v>0</v>
      </c>
      <c r="F32" s="32">
        <v>60</v>
      </c>
      <c r="G32" s="32">
        <v>60</v>
      </c>
      <c r="H32" s="32">
        <v>149</v>
      </c>
      <c r="I32" s="32">
        <v>90</v>
      </c>
      <c r="J32" s="32">
        <v>209</v>
      </c>
      <c r="K32" s="32">
        <v>208</v>
      </c>
      <c r="L32" s="32">
        <v>328</v>
      </c>
      <c r="M32" s="32">
        <v>90</v>
      </c>
      <c r="N32" s="32">
        <v>0</v>
      </c>
      <c r="O32" s="32">
        <v>0</v>
      </c>
      <c r="P32" s="33">
        <f t="shared" si="0"/>
        <v>1194</v>
      </c>
    </row>
    <row r="33" spans="2:17" s="6" customFormat="1" ht="20.100000000000001" customHeight="1" x14ac:dyDescent="0.25">
      <c r="B33" s="83" t="s">
        <v>13</v>
      </c>
      <c r="C33" s="18" t="s">
        <v>19</v>
      </c>
      <c r="D33" s="49">
        <f>+D9+D11+D13+D15+D17+D19+D21+D23+D25+D27+D29+D31</f>
        <v>3746</v>
      </c>
      <c r="E33" s="49">
        <f t="shared" ref="E33:P34" si="1">+E9+E11+E13+E15+E17+E19+E21+E23+E25+E27+E29+E31</f>
        <v>56529</v>
      </c>
      <c r="F33" s="49">
        <f t="shared" si="1"/>
        <v>77987</v>
      </c>
      <c r="G33" s="49">
        <f t="shared" si="1"/>
        <v>67205</v>
      </c>
      <c r="H33" s="49">
        <f t="shared" si="1"/>
        <v>55244</v>
      </c>
      <c r="I33" s="49">
        <f t="shared" si="1"/>
        <v>48417</v>
      </c>
      <c r="J33" s="49">
        <f t="shared" si="1"/>
        <v>38028</v>
      </c>
      <c r="K33" s="49">
        <f t="shared" si="1"/>
        <v>30145</v>
      </c>
      <c r="L33" s="49">
        <f t="shared" si="1"/>
        <v>20953</v>
      </c>
      <c r="M33" s="49">
        <f t="shared" si="1"/>
        <v>10333</v>
      </c>
      <c r="N33" s="49">
        <f t="shared" si="1"/>
        <v>5359</v>
      </c>
      <c r="O33" s="49">
        <f t="shared" si="1"/>
        <v>4504</v>
      </c>
      <c r="P33" s="50">
        <f>+P9+P11+P13+P15+P17+P19+P21+P23+P25+P27+P29+P31</f>
        <v>418450</v>
      </c>
      <c r="Q33" s="34"/>
    </row>
    <row r="34" spans="2:17" s="6" customFormat="1" ht="20.100000000000001" customHeight="1" thickBot="1" x14ac:dyDescent="0.3">
      <c r="B34" s="84"/>
      <c r="C34" s="19" t="s">
        <v>20</v>
      </c>
      <c r="D34" s="51">
        <f>+D10+D12+D14+D16+D18+D20+D22+D24+D26+D28+D30+D32</f>
        <v>2599</v>
      </c>
      <c r="E34" s="51">
        <f t="shared" si="1"/>
        <v>40013</v>
      </c>
      <c r="F34" s="51">
        <f t="shared" si="1"/>
        <v>54781</v>
      </c>
      <c r="G34" s="51">
        <f t="shared" si="1"/>
        <v>46430</v>
      </c>
      <c r="H34" s="51">
        <f t="shared" si="1"/>
        <v>38305</v>
      </c>
      <c r="I34" s="51">
        <f t="shared" si="1"/>
        <v>33238</v>
      </c>
      <c r="J34" s="51">
        <f t="shared" si="1"/>
        <v>23469</v>
      </c>
      <c r="K34" s="51">
        <f t="shared" si="1"/>
        <v>16307</v>
      </c>
      <c r="L34" s="51">
        <f t="shared" si="1"/>
        <v>8713</v>
      </c>
      <c r="M34" s="51">
        <f t="shared" si="1"/>
        <v>4215</v>
      </c>
      <c r="N34" s="51">
        <f t="shared" si="1"/>
        <v>2226</v>
      </c>
      <c r="O34" s="51">
        <f t="shared" si="1"/>
        <v>1808</v>
      </c>
      <c r="P34" s="52">
        <f t="shared" si="1"/>
        <v>272104</v>
      </c>
    </row>
    <row r="35" spans="2:17" s="6" customFormat="1" ht="18.75" customHeight="1" x14ac:dyDescent="0.25">
      <c r="B35" s="85" t="s">
        <v>14</v>
      </c>
      <c r="C35" s="20" t="s">
        <v>19</v>
      </c>
      <c r="D35" s="36">
        <v>32</v>
      </c>
      <c r="E35" s="36">
        <v>2303</v>
      </c>
      <c r="F35" s="36">
        <v>8150</v>
      </c>
      <c r="G35" s="36">
        <v>12688</v>
      </c>
      <c r="H35" s="36">
        <v>13532</v>
      </c>
      <c r="I35" s="36">
        <v>15257</v>
      </c>
      <c r="J35" s="36">
        <v>15883</v>
      </c>
      <c r="K35" s="36">
        <v>13298</v>
      </c>
      <c r="L35" s="36">
        <v>9820</v>
      </c>
      <c r="M35" s="36">
        <v>5737</v>
      </c>
      <c r="N35" s="36">
        <v>2699</v>
      </c>
      <c r="O35" s="36">
        <v>1685</v>
      </c>
      <c r="P35" s="37">
        <f t="shared" ref="P35:P36" si="2">SUM(D35:O35)</f>
        <v>101084</v>
      </c>
      <c r="Q35" s="34"/>
    </row>
    <row r="36" spans="2:17" s="6" customFormat="1" ht="18.75" customHeight="1" thickBot="1" x14ac:dyDescent="0.3">
      <c r="B36" s="86"/>
      <c r="C36" s="21" t="s">
        <v>20</v>
      </c>
      <c r="D36" s="38">
        <v>17</v>
      </c>
      <c r="E36" s="38">
        <v>1525</v>
      </c>
      <c r="F36" s="38">
        <v>6522</v>
      </c>
      <c r="G36" s="38">
        <v>10039</v>
      </c>
      <c r="H36" s="38">
        <v>10472</v>
      </c>
      <c r="I36" s="38">
        <v>11345</v>
      </c>
      <c r="J36" s="38">
        <v>11003</v>
      </c>
      <c r="K36" s="38">
        <v>10133</v>
      </c>
      <c r="L36" s="38">
        <v>5688</v>
      </c>
      <c r="M36" s="38">
        <v>2299</v>
      </c>
      <c r="N36" s="38">
        <v>1041</v>
      </c>
      <c r="O36" s="38">
        <v>308</v>
      </c>
      <c r="P36" s="39">
        <f t="shared" si="2"/>
        <v>70392</v>
      </c>
    </row>
    <row r="37" spans="2:17" s="6" customFormat="1" ht="20.100000000000001" customHeight="1" thickBot="1" x14ac:dyDescent="0.3">
      <c r="B37" s="87" t="s">
        <v>15</v>
      </c>
      <c r="C37" s="11" t="s">
        <v>19</v>
      </c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1"/>
    </row>
    <row r="38" spans="2:17" s="6" customFormat="1" ht="20.100000000000001" customHeight="1" thickBot="1" x14ac:dyDescent="0.3">
      <c r="B38" s="88"/>
      <c r="C38" s="11" t="s">
        <v>20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1"/>
    </row>
    <row r="39" spans="2:17" s="6" customFormat="1" ht="20.100000000000001" customHeight="1" thickBot="1" x14ac:dyDescent="0.3">
      <c r="B39" s="89" t="s">
        <v>16</v>
      </c>
      <c r="C39" s="7" t="s">
        <v>19</v>
      </c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3"/>
    </row>
    <row r="40" spans="2:17" s="6" customFormat="1" ht="20.100000000000001" customHeight="1" thickBot="1" x14ac:dyDescent="0.3">
      <c r="B40" s="90"/>
      <c r="C40" s="7" t="s">
        <v>20</v>
      </c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3"/>
    </row>
    <row r="41" spans="2:17" s="6" customFormat="1" ht="20.100000000000001" customHeight="1" x14ac:dyDescent="0.25">
      <c r="B41" s="91" t="s">
        <v>17</v>
      </c>
      <c r="C41" s="22" t="s">
        <v>19</v>
      </c>
      <c r="D41" s="44">
        <f>+D33+D35</f>
        <v>3778</v>
      </c>
      <c r="E41" s="44">
        <f t="shared" ref="E41:O42" si="3">+E33+E35</f>
        <v>58832</v>
      </c>
      <c r="F41" s="44">
        <f t="shared" si="3"/>
        <v>86137</v>
      </c>
      <c r="G41" s="44">
        <f t="shared" si="3"/>
        <v>79893</v>
      </c>
      <c r="H41" s="44">
        <f t="shared" si="3"/>
        <v>68776</v>
      </c>
      <c r="I41" s="44">
        <f t="shared" si="3"/>
        <v>63674</v>
      </c>
      <c r="J41" s="44">
        <f t="shared" si="3"/>
        <v>53911</v>
      </c>
      <c r="K41" s="44">
        <f t="shared" si="3"/>
        <v>43443</v>
      </c>
      <c r="L41" s="44">
        <f t="shared" si="3"/>
        <v>30773</v>
      </c>
      <c r="M41" s="44">
        <f t="shared" si="3"/>
        <v>16070</v>
      </c>
      <c r="N41" s="44">
        <f t="shared" si="3"/>
        <v>8058</v>
      </c>
      <c r="O41" s="44">
        <f t="shared" si="3"/>
        <v>6189</v>
      </c>
      <c r="P41" s="45">
        <f>+P33+P35</f>
        <v>519534</v>
      </c>
      <c r="Q41" s="34"/>
    </row>
    <row r="42" spans="2:17" ht="13.5" thickBot="1" x14ac:dyDescent="0.25">
      <c r="B42" s="92"/>
      <c r="C42" s="14" t="s">
        <v>20</v>
      </c>
      <c r="D42" s="46">
        <f>+D34+D36</f>
        <v>2616</v>
      </c>
      <c r="E42" s="46">
        <f t="shared" si="3"/>
        <v>41538</v>
      </c>
      <c r="F42" s="46">
        <f t="shared" si="3"/>
        <v>61303</v>
      </c>
      <c r="G42" s="46">
        <f t="shared" si="3"/>
        <v>56469</v>
      </c>
      <c r="H42" s="46">
        <f t="shared" si="3"/>
        <v>48777</v>
      </c>
      <c r="I42" s="46">
        <f t="shared" si="3"/>
        <v>44583</v>
      </c>
      <c r="J42" s="46">
        <f t="shared" si="3"/>
        <v>34472</v>
      </c>
      <c r="K42" s="46">
        <f t="shared" si="3"/>
        <v>26440</v>
      </c>
      <c r="L42" s="46">
        <f t="shared" si="3"/>
        <v>14401</v>
      </c>
      <c r="M42" s="46">
        <f t="shared" si="3"/>
        <v>6514</v>
      </c>
      <c r="N42" s="46">
        <f t="shared" si="3"/>
        <v>3267</v>
      </c>
      <c r="O42" s="46">
        <f t="shared" si="3"/>
        <v>2116</v>
      </c>
      <c r="P42" s="47">
        <f>+P34+P36</f>
        <v>342496</v>
      </c>
    </row>
    <row r="43" spans="2:17" x14ac:dyDescent="0.2">
      <c r="B43" s="8" t="s">
        <v>39</v>
      </c>
      <c r="C43" s="8"/>
      <c r="H43" s="9"/>
      <c r="I43" s="9"/>
      <c r="J43" s="9"/>
      <c r="K43" s="9"/>
      <c r="L43" s="9"/>
      <c r="M43" s="9"/>
    </row>
  </sheetData>
  <mergeCells count="24">
    <mergeCell ref="B1:P1"/>
    <mergeCell ref="B2:P2"/>
    <mergeCell ref="B3:P3"/>
    <mergeCell ref="B4:P4"/>
    <mergeCell ref="B6:B7"/>
    <mergeCell ref="C6:C7"/>
    <mergeCell ref="D6:O6"/>
    <mergeCell ref="B31:B32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3:B34"/>
    <mergeCell ref="B35:B36"/>
    <mergeCell ref="B37:B38"/>
    <mergeCell ref="B39:B40"/>
    <mergeCell ref="B41:B42"/>
  </mergeCells>
  <printOptions horizontalCentered="1"/>
  <pageMargins left="0.25" right="0.25" top="0.75" bottom="0.75" header="0.3" footer="0.3"/>
  <pageSetup scale="38" orientation="landscape" r:id="rId1"/>
  <headerFooter>
    <oddFooter>&amp;L&amp;8&amp;Z&amp;F &amp;D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4"/>
  <sheetViews>
    <sheetView showGridLines="0" tabSelected="1" topLeftCell="D13" workbookViewId="0">
      <selection activeCell="R13" sqref="R1:S1048576"/>
    </sheetView>
  </sheetViews>
  <sheetFormatPr baseColWidth="10" defaultColWidth="11" defaultRowHeight="12.75" x14ac:dyDescent="0.2"/>
  <cols>
    <col min="1" max="1" width="1.5703125" style="1" customWidth="1"/>
    <col min="2" max="2" width="40.28515625" style="1" customWidth="1"/>
    <col min="3" max="3" width="10.140625" style="1" customWidth="1"/>
    <col min="4" max="16" width="11.42578125" style="1" customWidth="1"/>
    <col min="17" max="221" width="11" style="1"/>
    <col min="222" max="222" width="39.5703125" style="1" customWidth="1"/>
    <col min="223" max="248" width="11.42578125" style="1" customWidth="1"/>
    <col min="249" max="477" width="11" style="1"/>
    <col min="478" max="478" width="39.5703125" style="1" customWidth="1"/>
    <col min="479" max="504" width="11.42578125" style="1" customWidth="1"/>
    <col min="505" max="733" width="11" style="1"/>
    <col min="734" max="734" width="39.5703125" style="1" customWidth="1"/>
    <col min="735" max="760" width="11.42578125" style="1" customWidth="1"/>
    <col min="761" max="989" width="11" style="1"/>
    <col min="990" max="990" width="39.5703125" style="1" customWidth="1"/>
    <col min="991" max="1016" width="11.42578125" style="1" customWidth="1"/>
    <col min="1017" max="1245" width="11" style="1"/>
    <col min="1246" max="1246" width="39.5703125" style="1" customWidth="1"/>
    <col min="1247" max="1272" width="11.42578125" style="1" customWidth="1"/>
    <col min="1273" max="1501" width="11" style="1"/>
    <col min="1502" max="1502" width="39.5703125" style="1" customWidth="1"/>
    <col min="1503" max="1528" width="11.42578125" style="1" customWidth="1"/>
    <col min="1529" max="1757" width="11" style="1"/>
    <col min="1758" max="1758" width="39.5703125" style="1" customWidth="1"/>
    <col min="1759" max="1784" width="11.42578125" style="1" customWidth="1"/>
    <col min="1785" max="2013" width="11" style="1"/>
    <col min="2014" max="2014" width="39.5703125" style="1" customWidth="1"/>
    <col min="2015" max="2040" width="11.42578125" style="1" customWidth="1"/>
    <col min="2041" max="2269" width="11" style="1"/>
    <col min="2270" max="2270" width="39.5703125" style="1" customWidth="1"/>
    <col min="2271" max="2296" width="11.42578125" style="1" customWidth="1"/>
    <col min="2297" max="2525" width="11" style="1"/>
    <col min="2526" max="2526" width="39.5703125" style="1" customWidth="1"/>
    <col min="2527" max="2552" width="11.42578125" style="1" customWidth="1"/>
    <col min="2553" max="2781" width="11" style="1"/>
    <col min="2782" max="2782" width="39.5703125" style="1" customWidth="1"/>
    <col min="2783" max="2808" width="11.42578125" style="1" customWidth="1"/>
    <col min="2809" max="3037" width="11" style="1"/>
    <col min="3038" max="3038" width="39.5703125" style="1" customWidth="1"/>
    <col min="3039" max="3064" width="11.42578125" style="1" customWidth="1"/>
    <col min="3065" max="3293" width="11" style="1"/>
    <col min="3294" max="3294" width="39.5703125" style="1" customWidth="1"/>
    <col min="3295" max="3320" width="11.42578125" style="1" customWidth="1"/>
    <col min="3321" max="3549" width="11" style="1"/>
    <col min="3550" max="3550" width="39.5703125" style="1" customWidth="1"/>
    <col min="3551" max="3576" width="11.42578125" style="1" customWidth="1"/>
    <col min="3577" max="3805" width="11" style="1"/>
    <col min="3806" max="3806" width="39.5703125" style="1" customWidth="1"/>
    <col min="3807" max="3832" width="11.42578125" style="1" customWidth="1"/>
    <col min="3833" max="4061" width="11" style="1"/>
    <col min="4062" max="4062" width="39.5703125" style="1" customWidth="1"/>
    <col min="4063" max="4088" width="11.42578125" style="1" customWidth="1"/>
    <col min="4089" max="4317" width="11" style="1"/>
    <col min="4318" max="4318" width="39.5703125" style="1" customWidth="1"/>
    <col min="4319" max="4344" width="11.42578125" style="1" customWidth="1"/>
    <col min="4345" max="4573" width="11" style="1"/>
    <col min="4574" max="4574" width="39.5703125" style="1" customWidth="1"/>
    <col min="4575" max="4600" width="11.42578125" style="1" customWidth="1"/>
    <col min="4601" max="4829" width="11" style="1"/>
    <col min="4830" max="4830" width="39.5703125" style="1" customWidth="1"/>
    <col min="4831" max="4856" width="11.42578125" style="1" customWidth="1"/>
    <col min="4857" max="5085" width="11" style="1"/>
    <col min="5086" max="5086" width="39.5703125" style="1" customWidth="1"/>
    <col min="5087" max="5112" width="11.42578125" style="1" customWidth="1"/>
    <col min="5113" max="5341" width="11" style="1"/>
    <col min="5342" max="5342" width="39.5703125" style="1" customWidth="1"/>
    <col min="5343" max="5368" width="11.42578125" style="1" customWidth="1"/>
    <col min="5369" max="5597" width="11" style="1"/>
    <col min="5598" max="5598" width="39.5703125" style="1" customWidth="1"/>
    <col min="5599" max="5624" width="11.42578125" style="1" customWidth="1"/>
    <col min="5625" max="5853" width="11" style="1"/>
    <col min="5854" max="5854" width="39.5703125" style="1" customWidth="1"/>
    <col min="5855" max="5880" width="11.42578125" style="1" customWidth="1"/>
    <col min="5881" max="6109" width="11" style="1"/>
    <col min="6110" max="6110" width="39.5703125" style="1" customWidth="1"/>
    <col min="6111" max="6136" width="11.42578125" style="1" customWidth="1"/>
    <col min="6137" max="6365" width="11" style="1"/>
    <col min="6366" max="6366" width="39.5703125" style="1" customWidth="1"/>
    <col min="6367" max="6392" width="11.42578125" style="1" customWidth="1"/>
    <col min="6393" max="6621" width="11" style="1"/>
    <col min="6622" max="6622" width="39.5703125" style="1" customWidth="1"/>
    <col min="6623" max="6648" width="11.42578125" style="1" customWidth="1"/>
    <col min="6649" max="6877" width="11" style="1"/>
    <col min="6878" max="6878" width="39.5703125" style="1" customWidth="1"/>
    <col min="6879" max="6904" width="11.42578125" style="1" customWidth="1"/>
    <col min="6905" max="7133" width="11" style="1"/>
    <col min="7134" max="7134" width="39.5703125" style="1" customWidth="1"/>
    <col min="7135" max="7160" width="11.42578125" style="1" customWidth="1"/>
    <col min="7161" max="7389" width="11" style="1"/>
    <col min="7390" max="7390" width="39.5703125" style="1" customWidth="1"/>
    <col min="7391" max="7416" width="11.42578125" style="1" customWidth="1"/>
    <col min="7417" max="7645" width="11" style="1"/>
    <col min="7646" max="7646" width="39.5703125" style="1" customWidth="1"/>
    <col min="7647" max="7672" width="11.42578125" style="1" customWidth="1"/>
    <col min="7673" max="7901" width="11" style="1"/>
    <col min="7902" max="7902" width="39.5703125" style="1" customWidth="1"/>
    <col min="7903" max="7928" width="11.42578125" style="1" customWidth="1"/>
    <col min="7929" max="8157" width="11" style="1"/>
    <col min="8158" max="8158" width="39.5703125" style="1" customWidth="1"/>
    <col min="8159" max="8184" width="11.42578125" style="1" customWidth="1"/>
    <col min="8185" max="8413" width="11" style="1"/>
    <col min="8414" max="8414" width="39.5703125" style="1" customWidth="1"/>
    <col min="8415" max="8440" width="11.42578125" style="1" customWidth="1"/>
    <col min="8441" max="8669" width="11" style="1"/>
    <col min="8670" max="8670" width="39.5703125" style="1" customWidth="1"/>
    <col min="8671" max="8696" width="11.42578125" style="1" customWidth="1"/>
    <col min="8697" max="8925" width="11" style="1"/>
    <col min="8926" max="8926" width="39.5703125" style="1" customWidth="1"/>
    <col min="8927" max="8952" width="11.42578125" style="1" customWidth="1"/>
    <col min="8953" max="9181" width="11" style="1"/>
    <col min="9182" max="9182" width="39.5703125" style="1" customWidth="1"/>
    <col min="9183" max="9208" width="11.42578125" style="1" customWidth="1"/>
    <col min="9209" max="9437" width="11" style="1"/>
    <col min="9438" max="9438" width="39.5703125" style="1" customWidth="1"/>
    <col min="9439" max="9464" width="11.42578125" style="1" customWidth="1"/>
    <col min="9465" max="9693" width="11" style="1"/>
    <col min="9694" max="9694" width="39.5703125" style="1" customWidth="1"/>
    <col min="9695" max="9720" width="11.42578125" style="1" customWidth="1"/>
    <col min="9721" max="9949" width="11" style="1"/>
    <col min="9950" max="9950" width="39.5703125" style="1" customWidth="1"/>
    <col min="9951" max="9976" width="11.42578125" style="1" customWidth="1"/>
    <col min="9977" max="10205" width="11" style="1"/>
    <col min="10206" max="10206" width="39.5703125" style="1" customWidth="1"/>
    <col min="10207" max="10232" width="11.42578125" style="1" customWidth="1"/>
    <col min="10233" max="10461" width="11" style="1"/>
    <col min="10462" max="10462" width="39.5703125" style="1" customWidth="1"/>
    <col min="10463" max="10488" width="11.42578125" style="1" customWidth="1"/>
    <col min="10489" max="10717" width="11" style="1"/>
    <col min="10718" max="10718" width="39.5703125" style="1" customWidth="1"/>
    <col min="10719" max="10744" width="11.42578125" style="1" customWidth="1"/>
    <col min="10745" max="10973" width="11" style="1"/>
    <col min="10974" max="10974" width="39.5703125" style="1" customWidth="1"/>
    <col min="10975" max="11000" width="11.42578125" style="1" customWidth="1"/>
    <col min="11001" max="11229" width="11" style="1"/>
    <col min="11230" max="11230" width="39.5703125" style="1" customWidth="1"/>
    <col min="11231" max="11256" width="11.42578125" style="1" customWidth="1"/>
    <col min="11257" max="11485" width="11" style="1"/>
    <col min="11486" max="11486" width="39.5703125" style="1" customWidth="1"/>
    <col min="11487" max="11512" width="11.42578125" style="1" customWidth="1"/>
    <col min="11513" max="11741" width="11" style="1"/>
    <col min="11742" max="11742" width="39.5703125" style="1" customWidth="1"/>
    <col min="11743" max="11768" width="11.42578125" style="1" customWidth="1"/>
    <col min="11769" max="11997" width="11" style="1"/>
    <col min="11998" max="11998" width="39.5703125" style="1" customWidth="1"/>
    <col min="11999" max="12024" width="11.42578125" style="1" customWidth="1"/>
    <col min="12025" max="12253" width="11" style="1"/>
    <col min="12254" max="12254" width="39.5703125" style="1" customWidth="1"/>
    <col min="12255" max="12280" width="11.42578125" style="1" customWidth="1"/>
    <col min="12281" max="12509" width="11" style="1"/>
    <col min="12510" max="12510" width="39.5703125" style="1" customWidth="1"/>
    <col min="12511" max="12536" width="11.42578125" style="1" customWidth="1"/>
    <col min="12537" max="12765" width="11" style="1"/>
    <col min="12766" max="12766" width="39.5703125" style="1" customWidth="1"/>
    <col min="12767" max="12792" width="11.42578125" style="1" customWidth="1"/>
    <col min="12793" max="13021" width="11" style="1"/>
    <col min="13022" max="13022" width="39.5703125" style="1" customWidth="1"/>
    <col min="13023" max="13048" width="11.42578125" style="1" customWidth="1"/>
    <col min="13049" max="13277" width="11" style="1"/>
    <col min="13278" max="13278" width="39.5703125" style="1" customWidth="1"/>
    <col min="13279" max="13304" width="11.42578125" style="1" customWidth="1"/>
    <col min="13305" max="13533" width="11" style="1"/>
    <col min="13534" max="13534" width="39.5703125" style="1" customWidth="1"/>
    <col min="13535" max="13560" width="11.42578125" style="1" customWidth="1"/>
    <col min="13561" max="13789" width="11" style="1"/>
    <col min="13790" max="13790" width="39.5703125" style="1" customWidth="1"/>
    <col min="13791" max="13816" width="11.42578125" style="1" customWidth="1"/>
    <col min="13817" max="14045" width="11" style="1"/>
    <col min="14046" max="14046" width="39.5703125" style="1" customWidth="1"/>
    <col min="14047" max="14072" width="11.42578125" style="1" customWidth="1"/>
    <col min="14073" max="14301" width="11" style="1"/>
    <col min="14302" max="14302" width="39.5703125" style="1" customWidth="1"/>
    <col min="14303" max="14328" width="11.42578125" style="1" customWidth="1"/>
    <col min="14329" max="14557" width="11" style="1"/>
    <col min="14558" max="14558" width="39.5703125" style="1" customWidth="1"/>
    <col min="14559" max="14584" width="11.42578125" style="1" customWidth="1"/>
    <col min="14585" max="14813" width="11" style="1"/>
    <col min="14814" max="14814" width="39.5703125" style="1" customWidth="1"/>
    <col min="14815" max="14840" width="11.42578125" style="1" customWidth="1"/>
    <col min="14841" max="15069" width="11" style="1"/>
    <col min="15070" max="15070" width="39.5703125" style="1" customWidth="1"/>
    <col min="15071" max="15096" width="11.42578125" style="1" customWidth="1"/>
    <col min="15097" max="15325" width="11" style="1"/>
    <col min="15326" max="15326" width="39.5703125" style="1" customWidth="1"/>
    <col min="15327" max="15352" width="11.42578125" style="1" customWidth="1"/>
    <col min="15353" max="15581" width="11" style="1"/>
    <col min="15582" max="15582" width="39.5703125" style="1" customWidth="1"/>
    <col min="15583" max="15608" width="11.42578125" style="1" customWidth="1"/>
    <col min="15609" max="15837" width="11" style="1"/>
    <col min="15838" max="15838" width="39.5703125" style="1" customWidth="1"/>
    <col min="15839" max="15864" width="11.42578125" style="1" customWidth="1"/>
    <col min="15865" max="16093" width="11" style="1"/>
    <col min="16094" max="16094" width="39.5703125" style="1" customWidth="1"/>
    <col min="16095" max="16120" width="11.42578125" style="1" customWidth="1"/>
    <col min="16121" max="16384" width="11" style="1"/>
  </cols>
  <sheetData>
    <row r="1" spans="2:16" x14ac:dyDescent="0.2">
      <c r="B1" s="97" t="s">
        <v>35</v>
      </c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</row>
    <row r="2" spans="2:16" x14ac:dyDescent="0.2">
      <c r="B2" s="97" t="s">
        <v>36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</row>
    <row r="3" spans="2:16" x14ac:dyDescent="0.2">
      <c r="B3" s="98" t="s">
        <v>38</v>
      </c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</row>
    <row r="4" spans="2:16" ht="15.75" x14ac:dyDescent="0.25">
      <c r="B4" s="99" t="s">
        <v>37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2:16" ht="13.5" thickBot="1" x14ac:dyDescent="0.25">
      <c r="B5" s="13" t="s">
        <v>49</v>
      </c>
      <c r="C5" s="13"/>
    </row>
    <row r="6" spans="2:16" ht="15.75" customHeight="1" thickBot="1" x14ac:dyDescent="0.25">
      <c r="B6" s="100" t="s">
        <v>0</v>
      </c>
      <c r="C6" s="102" t="s">
        <v>18</v>
      </c>
      <c r="D6" s="104" t="s">
        <v>21</v>
      </c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6"/>
      <c r="P6" s="15"/>
    </row>
    <row r="7" spans="2:16" ht="15.75" customHeight="1" thickBot="1" x14ac:dyDescent="0.25">
      <c r="B7" s="101"/>
      <c r="C7" s="103"/>
      <c r="D7" s="12" t="s">
        <v>22</v>
      </c>
      <c r="E7" s="12" t="s">
        <v>23</v>
      </c>
      <c r="F7" s="4" t="s">
        <v>24</v>
      </c>
      <c r="G7" s="12" t="s">
        <v>25</v>
      </c>
      <c r="H7" s="4" t="s">
        <v>26</v>
      </c>
      <c r="I7" s="12" t="s">
        <v>27</v>
      </c>
      <c r="J7" s="4" t="s">
        <v>28</v>
      </c>
      <c r="K7" s="12" t="s">
        <v>29</v>
      </c>
      <c r="L7" s="4" t="s">
        <v>30</v>
      </c>
      <c r="M7" s="12" t="s">
        <v>31</v>
      </c>
      <c r="N7" s="4" t="s">
        <v>32</v>
      </c>
      <c r="O7" s="12" t="s">
        <v>33</v>
      </c>
      <c r="P7" s="16" t="s">
        <v>34</v>
      </c>
    </row>
    <row r="8" spans="2:16" ht="13.5" thickBot="1" x14ac:dyDescent="0.25"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2:16" s="6" customFormat="1" ht="20.100000000000001" customHeight="1" x14ac:dyDescent="0.25">
      <c r="B9" s="95" t="s">
        <v>1</v>
      </c>
      <c r="C9" s="23" t="s">
        <v>19</v>
      </c>
      <c r="D9" s="28">
        <v>111</v>
      </c>
      <c r="E9" s="28">
        <v>1176</v>
      </c>
      <c r="F9" s="28">
        <v>1661</v>
      </c>
      <c r="G9" s="28">
        <v>1380</v>
      </c>
      <c r="H9" s="28">
        <v>1177</v>
      </c>
      <c r="I9" s="28">
        <v>1167</v>
      </c>
      <c r="J9" s="28">
        <v>934</v>
      </c>
      <c r="K9" s="28">
        <v>814</v>
      </c>
      <c r="L9" s="28">
        <v>698</v>
      </c>
      <c r="M9" s="28">
        <v>414</v>
      </c>
      <c r="N9" s="28">
        <v>229</v>
      </c>
      <c r="O9" s="28">
        <v>227</v>
      </c>
      <c r="P9" s="29">
        <f>SUM(D9:O9)</f>
        <v>9988</v>
      </c>
    </row>
    <row r="10" spans="2:16" s="6" customFormat="1" ht="20.100000000000001" customHeight="1" x14ac:dyDescent="0.25">
      <c r="B10" s="93"/>
      <c r="C10" s="24" t="s">
        <v>20</v>
      </c>
      <c r="D10" s="31">
        <v>30</v>
      </c>
      <c r="E10" s="31">
        <v>393</v>
      </c>
      <c r="F10" s="31">
        <v>552</v>
      </c>
      <c r="G10" s="31">
        <v>569</v>
      </c>
      <c r="H10" s="31">
        <v>445</v>
      </c>
      <c r="I10" s="31">
        <v>304</v>
      </c>
      <c r="J10" s="31">
        <v>275</v>
      </c>
      <c r="K10" s="31">
        <v>192</v>
      </c>
      <c r="L10" s="31">
        <v>125</v>
      </c>
      <c r="M10" s="31">
        <v>71</v>
      </c>
      <c r="N10" s="31">
        <v>40</v>
      </c>
      <c r="O10" s="31">
        <v>72</v>
      </c>
      <c r="P10" s="30">
        <f t="shared" ref="P10:P32" si="0">SUM(D10:O10)</f>
        <v>3068</v>
      </c>
    </row>
    <row r="11" spans="2:16" s="6" customFormat="1" ht="31.5" customHeight="1" x14ac:dyDescent="0.25">
      <c r="B11" s="96" t="s">
        <v>2</v>
      </c>
      <c r="C11" s="24" t="s">
        <v>19</v>
      </c>
      <c r="D11" s="31">
        <v>1209</v>
      </c>
      <c r="E11" s="31">
        <v>17159</v>
      </c>
      <c r="F11" s="31">
        <v>21607</v>
      </c>
      <c r="G11" s="31">
        <v>18000</v>
      </c>
      <c r="H11" s="31">
        <v>14933</v>
      </c>
      <c r="I11" s="31">
        <v>12402</v>
      </c>
      <c r="J11" s="31">
        <v>8819</v>
      </c>
      <c r="K11" s="31">
        <v>6436</v>
      </c>
      <c r="L11" s="31">
        <v>3970</v>
      </c>
      <c r="M11" s="31">
        <v>1732</v>
      </c>
      <c r="N11" s="31">
        <v>814</v>
      </c>
      <c r="O11" s="31">
        <v>631</v>
      </c>
      <c r="P11" s="30">
        <f t="shared" si="0"/>
        <v>107712</v>
      </c>
    </row>
    <row r="12" spans="2:16" s="6" customFormat="1" ht="31.5" customHeight="1" x14ac:dyDescent="0.25">
      <c r="B12" s="96"/>
      <c r="C12" s="24" t="s">
        <v>20</v>
      </c>
      <c r="D12" s="31">
        <v>1027</v>
      </c>
      <c r="E12" s="31">
        <v>12882</v>
      </c>
      <c r="F12" s="31">
        <v>15126</v>
      </c>
      <c r="G12" s="31">
        <v>12820</v>
      </c>
      <c r="H12" s="31">
        <v>12060</v>
      </c>
      <c r="I12" s="31">
        <v>11475</v>
      </c>
      <c r="J12" s="31">
        <v>7254</v>
      </c>
      <c r="K12" s="31">
        <v>4464</v>
      </c>
      <c r="L12" s="31">
        <v>1711</v>
      </c>
      <c r="M12" s="31">
        <v>632</v>
      </c>
      <c r="N12" s="31">
        <v>312</v>
      </c>
      <c r="O12" s="31">
        <v>216</v>
      </c>
      <c r="P12" s="30">
        <f t="shared" si="0"/>
        <v>79979</v>
      </c>
    </row>
    <row r="13" spans="2:16" s="6" customFormat="1" ht="20.100000000000001" customHeight="1" x14ac:dyDescent="0.25">
      <c r="B13" s="93" t="s">
        <v>3</v>
      </c>
      <c r="C13" s="24" t="s">
        <v>19</v>
      </c>
      <c r="D13" s="31">
        <v>353</v>
      </c>
      <c r="E13" s="31">
        <v>2858</v>
      </c>
      <c r="F13" s="31">
        <v>3510</v>
      </c>
      <c r="G13" s="31">
        <v>3232</v>
      </c>
      <c r="H13" s="31">
        <v>3212</v>
      </c>
      <c r="I13" s="31">
        <v>3296</v>
      </c>
      <c r="J13" s="31">
        <v>2734</v>
      </c>
      <c r="K13" s="31">
        <v>2238</v>
      </c>
      <c r="L13" s="31">
        <v>1554</v>
      </c>
      <c r="M13" s="31">
        <v>831</v>
      </c>
      <c r="N13" s="31">
        <v>385</v>
      </c>
      <c r="O13" s="31">
        <v>264</v>
      </c>
      <c r="P13" s="30">
        <f t="shared" si="0"/>
        <v>24467</v>
      </c>
    </row>
    <row r="14" spans="2:16" s="6" customFormat="1" ht="20.100000000000001" customHeight="1" x14ac:dyDescent="0.25">
      <c r="B14" s="93"/>
      <c r="C14" s="24" t="s">
        <v>20</v>
      </c>
      <c r="D14" s="31">
        <v>22</v>
      </c>
      <c r="E14" s="31">
        <v>327</v>
      </c>
      <c r="F14" s="31">
        <v>560</v>
      </c>
      <c r="G14" s="31">
        <v>551</v>
      </c>
      <c r="H14" s="31">
        <v>444</v>
      </c>
      <c r="I14" s="31">
        <v>394</v>
      </c>
      <c r="J14" s="31">
        <v>284</v>
      </c>
      <c r="K14" s="31">
        <v>230</v>
      </c>
      <c r="L14" s="31">
        <v>151</v>
      </c>
      <c r="M14" s="31">
        <v>84</v>
      </c>
      <c r="N14" s="31">
        <v>45</v>
      </c>
      <c r="O14" s="31">
        <v>47</v>
      </c>
      <c r="P14" s="30">
        <f t="shared" si="0"/>
        <v>3139</v>
      </c>
    </row>
    <row r="15" spans="2:16" s="6" customFormat="1" ht="40.5" customHeight="1" x14ac:dyDescent="0.25">
      <c r="B15" s="96" t="s">
        <v>4</v>
      </c>
      <c r="C15" s="24" t="s">
        <v>19</v>
      </c>
      <c r="D15" s="31">
        <v>1146</v>
      </c>
      <c r="E15" s="31">
        <v>18198</v>
      </c>
      <c r="F15" s="31">
        <v>24088</v>
      </c>
      <c r="G15" s="31">
        <v>20456</v>
      </c>
      <c r="H15" s="31">
        <v>16534</v>
      </c>
      <c r="I15" s="31">
        <v>14434</v>
      </c>
      <c r="J15" s="31">
        <v>11039</v>
      </c>
      <c r="K15" s="31">
        <v>8372</v>
      </c>
      <c r="L15" s="31">
        <v>5743</v>
      </c>
      <c r="M15" s="31">
        <v>3074</v>
      </c>
      <c r="N15" s="31">
        <v>1702</v>
      </c>
      <c r="O15" s="31">
        <v>1562</v>
      </c>
      <c r="P15" s="30">
        <f t="shared" si="0"/>
        <v>126348</v>
      </c>
    </row>
    <row r="16" spans="2:16" s="6" customFormat="1" ht="40.5" customHeight="1" x14ac:dyDescent="0.25">
      <c r="B16" s="96"/>
      <c r="C16" s="24" t="s">
        <v>20</v>
      </c>
      <c r="D16" s="31">
        <v>839</v>
      </c>
      <c r="E16" s="31">
        <v>12755</v>
      </c>
      <c r="F16" s="31">
        <v>15818</v>
      </c>
      <c r="G16" s="31">
        <v>12940</v>
      </c>
      <c r="H16" s="31">
        <v>10394</v>
      </c>
      <c r="I16" s="31">
        <v>8579</v>
      </c>
      <c r="J16" s="31">
        <v>6241</v>
      </c>
      <c r="K16" s="31">
        <v>4356</v>
      </c>
      <c r="L16" s="31">
        <v>2403</v>
      </c>
      <c r="M16" s="31">
        <v>1338</v>
      </c>
      <c r="N16" s="31">
        <v>849</v>
      </c>
      <c r="O16" s="31">
        <v>774</v>
      </c>
      <c r="P16" s="30">
        <f t="shared" si="0"/>
        <v>77286</v>
      </c>
    </row>
    <row r="17" spans="2:16" s="6" customFormat="1" ht="20.100000000000001" customHeight="1" x14ac:dyDescent="0.25">
      <c r="B17" s="93" t="s">
        <v>5</v>
      </c>
      <c r="C17" s="24" t="s">
        <v>19</v>
      </c>
      <c r="D17" s="31">
        <v>82</v>
      </c>
      <c r="E17" s="31">
        <v>1391</v>
      </c>
      <c r="F17" s="31">
        <v>2360</v>
      </c>
      <c r="G17" s="31">
        <v>2318</v>
      </c>
      <c r="H17" s="31">
        <v>1785</v>
      </c>
      <c r="I17" s="31">
        <v>1301</v>
      </c>
      <c r="J17" s="31">
        <v>1036</v>
      </c>
      <c r="K17" s="31">
        <v>831</v>
      </c>
      <c r="L17" s="31">
        <v>533</v>
      </c>
      <c r="M17" s="31">
        <v>229</v>
      </c>
      <c r="N17" s="31">
        <v>101</v>
      </c>
      <c r="O17" s="31">
        <v>45</v>
      </c>
      <c r="P17" s="30">
        <f t="shared" si="0"/>
        <v>12012</v>
      </c>
    </row>
    <row r="18" spans="2:16" s="6" customFormat="1" ht="20.100000000000001" customHeight="1" x14ac:dyDescent="0.25">
      <c r="B18" s="93"/>
      <c r="C18" s="24" t="s">
        <v>20</v>
      </c>
      <c r="D18" s="31">
        <v>50</v>
      </c>
      <c r="E18" s="31">
        <v>888</v>
      </c>
      <c r="F18" s="31">
        <v>1345</v>
      </c>
      <c r="G18" s="31">
        <v>1155</v>
      </c>
      <c r="H18" s="31">
        <v>850</v>
      </c>
      <c r="I18" s="31">
        <v>528</v>
      </c>
      <c r="J18" s="31">
        <v>366</v>
      </c>
      <c r="K18" s="31">
        <v>223</v>
      </c>
      <c r="L18" s="31">
        <v>120</v>
      </c>
      <c r="M18" s="31">
        <v>42</v>
      </c>
      <c r="N18" s="31">
        <v>25</v>
      </c>
      <c r="O18" s="31">
        <v>14</v>
      </c>
      <c r="P18" s="30">
        <f t="shared" si="0"/>
        <v>5606</v>
      </c>
    </row>
    <row r="19" spans="2:16" s="6" customFormat="1" ht="20.100000000000001" customHeight="1" x14ac:dyDescent="0.25">
      <c r="B19" s="93" t="s">
        <v>6</v>
      </c>
      <c r="C19" s="24" t="s">
        <v>19</v>
      </c>
      <c r="D19" s="31">
        <v>43</v>
      </c>
      <c r="E19" s="31">
        <v>1513</v>
      </c>
      <c r="F19" s="31">
        <v>3422</v>
      </c>
      <c r="G19" s="31">
        <v>3216</v>
      </c>
      <c r="H19" s="31">
        <v>2428</v>
      </c>
      <c r="I19" s="31">
        <v>1896</v>
      </c>
      <c r="J19" s="31">
        <v>1429</v>
      </c>
      <c r="K19" s="31">
        <v>1065</v>
      </c>
      <c r="L19" s="31">
        <v>690</v>
      </c>
      <c r="M19" s="31">
        <v>280</v>
      </c>
      <c r="N19" s="31">
        <v>100</v>
      </c>
      <c r="O19" s="31">
        <v>64</v>
      </c>
      <c r="P19" s="30">
        <f t="shared" si="0"/>
        <v>16146</v>
      </c>
    </row>
    <row r="20" spans="2:16" s="6" customFormat="1" ht="20.100000000000001" customHeight="1" x14ac:dyDescent="0.25">
      <c r="B20" s="93"/>
      <c r="C20" s="24" t="s">
        <v>20</v>
      </c>
      <c r="D20" s="31">
        <v>43</v>
      </c>
      <c r="E20" s="31">
        <v>1810</v>
      </c>
      <c r="F20" s="31">
        <v>3644</v>
      </c>
      <c r="G20" s="31">
        <v>3473</v>
      </c>
      <c r="H20" s="31">
        <v>2452</v>
      </c>
      <c r="I20" s="31">
        <v>2040</v>
      </c>
      <c r="J20" s="31">
        <v>1465</v>
      </c>
      <c r="K20" s="31">
        <v>953</v>
      </c>
      <c r="L20" s="31">
        <v>361</v>
      </c>
      <c r="M20" s="31">
        <v>101</v>
      </c>
      <c r="N20" s="31">
        <v>39</v>
      </c>
      <c r="O20" s="31">
        <v>28</v>
      </c>
      <c r="P20" s="30">
        <f t="shared" si="0"/>
        <v>16409</v>
      </c>
    </row>
    <row r="21" spans="2:16" s="6" customFormat="1" ht="20.100000000000001" customHeight="1" x14ac:dyDescent="0.25">
      <c r="B21" s="93" t="s">
        <v>7</v>
      </c>
      <c r="C21" s="24" t="s">
        <v>19</v>
      </c>
      <c r="D21" s="31">
        <v>33</v>
      </c>
      <c r="E21" s="31">
        <v>422</v>
      </c>
      <c r="F21" s="31">
        <v>638</v>
      </c>
      <c r="G21" s="31">
        <v>633</v>
      </c>
      <c r="H21" s="31">
        <v>650</v>
      </c>
      <c r="I21" s="31">
        <v>706</v>
      </c>
      <c r="J21" s="31">
        <v>581</v>
      </c>
      <c r="K21" s="31">
        <v>514</v>
      </c>
      <c r="L21" s="31">
        <v>422</v>
      </c>
      <c r="M21" s="31">
        <v>198</v>
      </c>
      <c r="N21" s="31">
        <v>117</v>
      </c>
      <c r="O21" s="31">
        <v>131</v>
      </c>
      <c r="P21" s="30">
        <f t="shared" si="0"/>
        <v>5045</v>
      </c>
    </row>
    <row r="22" spans="2:16" s="6" customFormat="1" ht="20.100000000000001" customHeight="1" x14ac:dyDescent="0.25">
      <c r="B22" s="93"/>
      <c r="C22" s="24" t="s">
        <v>20</v>
      </c>
      <c r="D22" s="31">
        <v>4</v>
      </c>
      <c r="E22" s="31">
        <v>132</v>
      </c>
      <c r="F22" s="31">
        <v>258</v>
      </c>
      <c r="G22" s="31">
        <v>262</v>
      </c>
      <c r="H22" s="31">
        <v>247</v>
      </c>
      <c r="I22" s="31">
        <v>241</v>
      </c>
      <c r="J22" s="31">
        <v>193</v>
      </c>
      <c r="K22" s="31">
        <v>183</v>
      </c>
      <c r="L22" s="31">
        <v>127</v>
      </c>
      <c r="M22" s="31">
        <v>74</v>
      </c>
      <c r="N22" s="31">
        <v>53</v>
      </c>
      <c r="O22" s="31">
        <v>57</v>
      </c>
      <c r="P22" s="30">
        <f t="shared" si="0"/>
        <v>1831</v>
      </c>
    </row>
    <row r="23" spans="2:16" s="6" customFormat="1" ht="29.25" customHeight="1" x14ac:dyDescent="0.25">
      <c r="B23" s="96" t="s">
        <v>8</v>
      </c>
      <c r="C23" s="24" t="s">
        <v>19</v>
      </c>
      <c r="D23" s="31">
        <v>688</v>
      </c>
      <c r="E23" s="31">
        <v>11906</v>
      </c>
      <c r="F23" s="31">
        <v>16485</v>
      </c>
      <c r="G23" s="31">
        <v>13407</v>
      </c>
      <c r="H23" s="31">
        <v>10308</v>
      </c>
      <c r="I23" s="31">
        <v>9299</v>
      </c>
      <c r="J23" s="31">
        <v>7967</v>
      </c>
      <c r="K23" s="31">
        <v>6657</v>
      </c>
      <c r="L23" s="31">
        <v>4692</v>
      </c>
      <c r="M23" s="31">
        <v>2177</v>
      </c>
      <c r="N23" s="31">
        <v>1044</v>
      </c>
      <c r="O23" s="31">
        <v>707</v>
      </c>
      <c r="P23" s="30">
        <f t="shared" si="0"/>
        <v>85337</v>
      </c>
    </row>
    <row r="24" spans="2:16" s="6" customFormat="1" ht="29.25" customHeight="1" x14ac:dyDescent="0.25">
      <c r="B24" s="96"/>
      <c r="C24" s="24" t="s">
        <v>20</v>
      </c>
      <c r="D24" s="31">
        <v>490</v>
      </c>
      <c r="E24" s="31">
        <v>8314</v>
      </c>
      <c r="F24" s="31">
        <v>10643</v>
      </c>
      <c r="G24" s="31">
        <v>7197</v>
      </c>
      <c r="H24" s="31">
        <v>4992</v>
      </c>
      <c r="I24" s="31">
        <v>3946</v>
      </c>
      <c r="J24" s="31">
        <v>2781</v>
      </c>
      <c r="K24" s="31">
        <v>1888</v>
      </c>
      <c r="L24" s="31">
        <v>1029</v>
      </c>
      <c r="M24" s="31">
        <v>503</v>
      </c>
      <c r="N24" s="31">
        <v>243</v>
      </c>
      <c r="O24" s="31">
        <v>159</v>
      </c>
      <c r="P24" s="30">
        <f t="shared" si="0"/>
        <v>42185</v>
      </c>
    </row>
    <row r="25" spans="2:16" s="6" customFormat="1" ht="20.100000000000001" customHeight="1" x14ac:dyDescent="0.25">
      <c r="B25" s="93" t="s">
        <v>9</v>
      </c>
      <c r="C25" s="24" t="s">
        <v>19</v>
      </c>
      <c r="D25" s="31">
        <v>93</v>
      </c>
      <c r="E25" s="31">
        <v>2043</v>
      </c>
      <c r="F25" s="31">
        <v>4375</v>
      </c>
      <c r="G25" s="31">
        <v>4669</v>
      </c>
      <c r="H25" s="31">
        <v>4119</v>
      </c>
      <c r="I25" s="31">
        <v>3883</v>
      </c>
      <c r="J25" s="31">
        <v>3469</v>
      </c>
      <c r="K25" s="31">
        <v>2999</v>
      </c>
      <c r="L25" s="31">
        <v>2404</v>
      </c>
      <c r="M25" s="31">
        <v>1419</v>
      </c>
      <c r="N25" s="31">
        <v>886</v>
      </c>
      <c r="O25" s="31">
        <v>892</v>
      </c>
      <c r="P25" s="30">
        <f t="shared" si="0"/>
        <v>31251</v>
      </c>
    </row>
    <row r="26" spans="2:16" s="6" customFormat="1" ht="20.100000000000001" customHeight="1" x14ac:dyDescent="0.25">
      <c r="B26" s="93"/>
      <c r="C26" s="24" t="s">
        <v>20</v>
      </c>
      <c r="D26" s="31">
        <v>101</v>
      </c>
      <c r="E26" s="31">
        <v>2626</v>
      </c>
      <c r="F26" s="31">
        <v>6874</v>
      </c>
      <c r="G26" s="31">
        <v>7441</v>
      </c>
      <c r="H26" s="31">
        <v>6224</v>
      </c>
      <c r="I26" s="31">
        <v>5532</v>
      </c>
      <c r="J26" s="31">
        <v>4229</v>
      </c>
      <c r="K26" s="31">
        <v>3346</v>
      </c>
      <c r="L26" s="31">
        <v>2002</v>
      </c>
      <c r="M26" s="31">
        <v>1010</v>
      </c>
      <c r="N26" s="31">
        <v>560</v>
      </c>
      <c r="O26" s="31">
        <v>448</v>
      </c>
      <c r="P26" s="30">
        <f t="shared" si="0"/>
        <v>40393</v>
      </c>
    </row>
    <row r="27" spans="2:16" s="6" customFormat="1" ht="20.100000000000001" customHeight="1" x14ac:dyDescent="0.25">
      <c r="B27" s="93" t="s">
        <v>10</v>
      </c>
      <c r="C27" s="24" t="s">
        <v>19</v>
      </c>
      <c r="D27" s="31">
        <v>0</v>
      </c>
      <c r="E27" s="31">
        <v>3</v>
      </c>
      <c r="F27" s="31">
        <v>23</v>
      </c>
      <c r="G27" s="31">
        <v>16</v>
      </c>
      <c r="H27" s="31">
        <v>27</v>
      </c>
      <c r="I27" s="31">
        <v>28</v>
      </c>
      <c r="J27" s="31">
        <v>34</v>
      </c>
      <c r="K27" s="31">
        <v>24</v>
      </c>
      <c r="L27" s="31">
        <v>30</v>
      </c>
      <c r="M27" s="31">
        <v>13</v>
      </c>
      <c r="N27" s="31">
        <v>2</v>
      </c>
      <c r="O27" s="31">
        <v>0</v>
      </c>
      <c r="P27" s="30">
        <f t="shared" si="0"/>
        <v>200</v>
      </c>
    </row>
    <row r="28" spans="2:16" s="6" customFormat="1" ht="20.100000000000001" customHeight="1" x14ac:dyDescent="0.25">
      <c r="B28" s="93"/>
      <c r="C28" s="24" t="s">
        <v>20</v>
      </c>
      <c r="D28" s="31">
        <v>1</v>
      </c>
      <c r="E28" s="31">
        <v>19</v>
      </c>
      <c r="F28" s="31">
        <v>59</v>
      </c>
      <c r="G28" s="31">
        <v>77</v>
      </c>
      <c r="H28" s="31">
        <v>132</v>
      </c>
      <c r="I28" s="31">
        <v>171</v>
      </c>
      <c r="J28" s="31">
        <v>220</v>
      </c>
      <c r="K28" s="31">
        <v>299</v>
      </c>
      <c r="L28" s="31">
        <v>377</v>
      </c>
      <c r="M28" s="31">
        <v>283</v>
      </c>
      <c r="N28" s="31">
        <v>69</v>
      </c>
      <c r="O28" s="31">
        <v>0</v>
      </c>
      <c r="P28" s="30">
        <f t="shared" si="0"/>
        <v>1707</v>
      </c>
    </row>
    <row r="29" spans="2:16" s="6" customFormat="1" ht="20.100000000000001" customHeight="1" x14ac:dyDescent="0.25">
      <c r="B29" s="93" t="s">
        <v>11</v>
      </c>
      <c r="C29" s="24" t="s">
        <v>19</v>
      </c>
      <c r="D29" s="31">
        <v>0</v>
      </c>
      <c r="E29" s="31">
        <v>2</v>
      </c>
      <c r="F29" s="31">
        <v>4</v>
      </c>
      <c r="G29" s="31">
        <v>4</v>
      </c>
      <c r="H29" s="31">
        <v>6</v>
      </c>
      <c r="I29" s="31">
        <v>6</v>
      </c>
      <c r="J29" s="31">
        <v>7</v>
      </c>
      <c r="K29" s="31">
        <v>7</v>
      </c>
      <c r="L29" s="31">
        <v>6</v>
      </c>
      <c r="M29" s="31">
        <v>2</v>
      </c>
      <c r="N29" s="31">
        <v>0</v>
      </c>
      <c r="O29" s="31">
        <v>0</v>
      </c>
      <c r="P29" s="30">
        <f t="shared" si="0"/>
        <v>44</v>
      </c>
    </row>
    <row r="30" spans="2:16" s="6" customFormat="1" ht="20.100000000000001" customHeight="1" x14ac:dyDescent="0.25">
      <c r="B30" s="93"/>
      <c r="C30" s="24" t="s">
        <v>20</v>
      </c>
      <c r="D30" s="31">
        <v>0</v>
      </c>
      <c r="E30" s="31">
        <v>0</v>
      </c>
      <c r="F30" s="31">
        <v>0</v>
      </c>
      <c r="G30" s="31">
        <v>1</v>
      </c>
      <c r="H30" s="31">
        <v>3</v>
      </c>
      <c r="I30" s="31">
        <v>1</v>
      </c>
      <c r="J30" s="31">
        <v>4</v>
      </c>
      <c r="K30" s="31">
        <v>3</v>
      </c>
      <c r="L30" s="31">
        <v>4</v>
      </c>
      <c r="M30" s="31">
        <v>0</v>
      </c>
      <c r="N30" s="31">
        <v>0</v>
      </c>
      <c r="O30" s="31">
        <v>0</v>
      </c>
      <c r="P30" s="30">
        <f t="shared" si="0"/>
        <v>16</v>
      </c>
    </row>
    <row r="31" spans="2:16" s="6" customFormat="1" ht="20.100000000000001" customHeight="1" x14ac:dyDescent="0.25">
      <c r="B31" s="93" t="s">
        <v>12</v>
      </c>
      <c r="C31" s="24" t="s">
        <v>19</v>
      </c>
      <c r="D31" s="31">
        <v>0</v>
      </c>
      <c r="E31" s="31">
        <v>24</v>
      </c>
      <c r="F31" s="31">
        <v>24</v>
      </c>
      <c r="G31" s="31">
        <v>49</v>
      </c>
      <c r="H31" s="31">
        <v>218</v>
      </c>
      <c r="I31" s="31">
        <v>146</v>
      </c>
      <c r="J31" s="31">
        <v>97</v>
      </c>
      <c r="K31" s="31">
        <v>291</v>
      </c>
      <c r="L31" s="31">
        <v>292</v>
      </c>
      <c r="M31" s="31">
        <v>0</v>
      </c>
      <c r="N31" s="31">
        <v>0</v>
      </c>
      <c r="O31" s="31">
        <v>0</v>
      </c>
      <c r="P31" s="30">
        <f t="shared" si="0"/>
        <v>1141</v>
      </c>
    </row>
    <row r="32" spans="2:16" s="6" customFormat="1" ht="20.100000000000001" customHeight="1" thickBot="1" x14ac:dyDescent="0.3">
      <c r="B32" s="94"/>
      <c r="C32" s="25" t="s">
        <v>20</v>
      </c>
      <c r="D32" s="32">
        <v>0</v>
      </c>
      <c r="E32" s="32">
        <v>0</v>
      </c>
      <c r="F32" s="32">
        <v>62</v>
      </c>
      <c r="G32" s="32">
        <v>62</v>
      </c>
      <c r="H32" s="32">
        <v>156</v>
      </c>
      <c r="I32" s="32">
        <v>93</v>
      </c>
      <c r="J32" s="32">
        <v>218</v>
      </c>
      <c r="K32" s="32">
        <v>218</v>
      </c>
      <c r="L32" s="32">
        <v>343</v>
      </c>
      <c r="M32" s="32">
        <v>94</v>
      </c>
      <c r="N32" s="32">
        <v>0</v>
      </c>
      <c r="O32" s="32">
        <v>0</v>
      </c>
      <c r="P32" s="33">
        <f t="shared" si="0"/>
        <v>1246</v>
      </c>
    </row>
    <row r="33" spans="2:17" s="6" customFormat="1" ht="20.100000000000001" customHeight="1" x14ac:dyDescent="0.25">
      <c r="B33" s="83" t="s">
        <v>13</v>
      </c>
      <c r="C33" s="18" t="s">
        <v>19</v>
      </c>
      <c r="D33" s="49">
        <f>+D9+D11+D13+D15+D17+D19+D21+D23+D25+D27+D29+D31</f>
        <v>3758</v>
      </c>
      <c r="E33" s="49">
        <f t="shared" ref="E33:P34" si="1">+E9+E11+E13+E15+E17+E19+E21+E23+E25+E27+E29+E31</f>
        <v>56695</v>
      </c>
      <c r="F33" s="49">
        <f t="shared" si="1"/>
        <v>78197</v>
      </c>
      <c r="G33" s="49">
        <f t="shared" si="1"/>
        <v>67380</v>
      </c>
      <c r="H33" s="49">
        <f t="shared" si="1"/>
        <v>55397</v>
      </c>
      <c r="I33" s="49">
        <f t="shared" si="1"/>
        <v>48564</v>
      </c>
      <c r="J33" s="49">
        <f t="shared" si="1"/>
        <v>38146</v>
      </c>
      <c r="K33" s="49">
        <f t="shared" si="1"/>
        <v>30248</v>
      </c>
      <c r="L33" s="49">
        <f t="shared" si="1"/>
        <v>21034</v>
      </c>
      <c r="M33" s="49">
        <f t="shared" si="1"/>
        <v>10369</v>
      </c>
      <c r="N33" s="49">
        <f t="shared" si="1"/>
        <v>5380</v>
      </c>
      <c r="O33" s="49">
        <f t="shared" si="1"/>
        <v>4523</v>
      </c>
      <c r="P33" s="50">
        <f>+P9+P11+P13+P15+P17+P19+P21+P23+P25+P27+P29+P31</f>
        <v>419691</v>
      </c>
      <c r="Q33" s="34"/>
    </row>
    <row r="34" spans="2:17" s="6" customFormat="1" ht="20.100000000000001" customHeight="1" thickBot="1" x14ac:dyDescent="0.3">
      <c r="B34" s="84"/>
      <c r="C34" s="19" t="s">
        <v>20</v>
      </c>
      <c r="D34" s="51">
        <f>+D10+D12+D14+D16+D18+D20+D22+D24+D26+D28+D30+D32</f>
        <v>2607</v>
      </c>
      <c r="E34" s="51">
        <f t="shared" si="1"/>
        <v>40146</v>
      </c>
      <c r="F34" s="51">
        <f t="shared" si="1"/>
        <v>54941</v>
      </c>
      <c r="G34" s="51">
        <f t="shared" si="1"/>
        <v>46548</v>
      </c>
      <c r="H34" s="51">
        <f t="shared" si="1"/>
        <v>38399</v>
      </c>
      <c r="I34" s="51">
        <f t="shared" si="1"/>
        <v>33304</v>
      </c>
      <c r="J34" s="51">
        <f t="shared" si="1"/>
        <v>23530</v>
      </c>
      <c r="K34" s="51">
        <f t="shared" si="1"/>
        <v>16355</v>
      </c>
      <c r="L34" s="51">
        <f t="shared" si="1"/>
        <v>8753</v>
      </c>
      <c r="M34" s="51">
        <f t="shared" si="1"/>
        <v>4232</v>
      </c>
      <c r="N34" s="51">
        <f t="shared" si="1"/>
        <v>2235</v>
      </c>
      <c r="O34" s="51">
        <f t="shared" si="1"/>
        <v>1815</v>
      </c>
      <c r="P34" s="52">
        <f t="shared" si="1"/>
        <v>272865</v>
      </c>
    </row>
    <row r="35" spans="2:17" s="6" customFormat="1" ht="18.75" customHeight="1" x14ac:dyDescent="0.25">
      <c r="B35" s="85" t="s">
        <v>14</v>
      </c>
      <c r="C35" s="20" t="s">
        <v>19</v>
      </c>
      <c r="D35" s="36">
        <v>32</v>
      </c>
      <c r="E35" s="36">
        <v>2313</v>
      </c>
      <c r="F35" s="36">
        <v>8182</v>
      </c>
      <c r="G35" s="36">
        <v>12738</v>
      </c>
      <c r="H35" s="36">
        <v>13587</v>
      </c>
      <c r="I35" s="36">
        <v>15314</v>
      </c>
      <c r="J35" s="36">
        <v>15946</v>
      </c>
      <c r="K35" s="36">
        <v>13353</v>
      </c>
      <c r="L35" s="36">
        <v>9861</v>
      </c>
      <c r="M35" s="36">
        <v>5762</v>
      </c>
      <c r="N35" s="36">
        <v>2710</v>
      </c>
      <c r="O35" s="36">
        <v>1691</v>
      </c>
      <c r="P35" s="37">
        <f t="shared" ref="P35:P36" si="2">SUM(D35:O35)</f>
        <v>101489</v>
      </c>
      <c r="Q35" s="34"/>
    </row>
    <row r="36" spans="2:17" s="6" customFormat="1" ht="18.75" customHeight="1" thickBot="1" x14ac:dyDescent="0.3">
      <c r="B36" s="86"/>
      <c r="C36" s="21" t="s">
        <v>20</v>
      </c>
      <c r="D36" s="38">
        <v>17</v>
      </c>
      <c r="E36" s="38">
        <v>1533</v>
      </c>
      <c r="F36" s="38">
        <v>6553</v>
      </c>
      <c r="G36" s="38">
        <v>10088</v>
      </c>
      <c r="H36" s="38">
        <v>10523</v>
      </c>
      <c r="I36" s="38">
        <v>11399</v>
      </c>
      <c r="J36" s="38">
        <v>11057</v>
      </c>
      <c r="K36" s="38">
        <v>10182</v>
      </c>
      <c r="L36" s="38">
        <v>5712</v>
      </c>
      <c r="M36" s="38">
        <v>2308</v>
      </c>
      <c r="N36" s="38">
        <v>1044</v>
      </c>
      <c r="O36" s="38">
        <v>309</v>
      </c>
      <c r="P36" s="39">
        <f t="shared" si="2"/>
        <v>70725</v>
      </c>
    </row>
    <row r="37" spans="2:17" s="6" customFormat="1" ht="20.100000000000001" customHeight="1" thickBot="1" x14ac:dyDescent="0.3">
      <c r="B37" s="87" t="s">
        <v>15</v>
      </c>
      <c r="C37" s="11" t="s">
        <v>19</v>
      </c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1"/>
    </row>
    <row r="38" spans="2:17" s="6" customFormat="1" ht="20.100000000000001" customHeight="1" thickBot="1" x14ac:dyDescent="0.3">
      <c r="B38" s="88"/>
      <c r="C38" s="11" t="s">
        <v>20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1"/>
    </row>
    <row r="39" spans="2:17" s="6" customFormat="1" ht="20.100000000000001" customHeight="1" thickBot="1" x14ac:dyDescent="0.3">
      <c r="B39" s="89" t="s">
        <v>16</v>
      </c>
      <c r="C39" s="7" t="s">
        <v>19</v>
      </c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3"/>
    </row>
    <row r="40" spans="2:17" s="6" customFormat="1" ht="20.100000000000001" customHeight="1" thickBot="1" x14ac:dyDescent="0.3">
      <c r="B40" s="90"/>
      <c r="C40" s="7" t="s">
        <v>20</v>
      </c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3"/>
    </row>
    <row r="41" spans="2:17" s="6" customFormat="1" ht="20.100000000000001" customHeight="1" x14ac:dyDescent="0.25">
      <c r="B41" s="91" t="s">
        <v>17</v>
      </c>
      <c r="C41" s="22" t="s">
        <v>19</v>
      </c>
      <c r="D41" s="44">
        <f>+D33+D35</f>
        <v>3790</v>
      </c>
      <c r="E41" s="44">
        <f t="shared" ref="E41:O42" si="3">+E33+E35</f>
        <v>59008</v>
      </c>
      <c r="F41" s="44">
        <f t="shared" si="3"/>
        <v>86379</v>
      </c>
      <c r="G41" s="44">
        <f t="shared" si="3"/>
        <v>80118</v>
      </c>
      <c r="H41" s="44">
        <f t="shared" si="3"/>
        <v>68984</v>
      </c>
      <c r="I41" s="44">
        <f t="shared" si="3"/>
        <v>63878</v>
      </c>
      <c r="J41" s="44">
        <f t="shared" si="3"/>
        <v>54092</v>
      </c>
      <c r="K41" s="44">
        <f t="shared" si="3"/>
        <v>43601</v>
      </c>
      <c r="L41" s="44">
        <f t="shared" si="3"/>
        <v>30895</v>
      </c>
      <c r="M41" s="44">
        <f t="shared" si="3"/>
        <v>16131</v>
      </c>
      <c r="N41" s="44">
        <f t="shared" si="3"/>
        <v>8090</v>
      </c>
      <c r="O41" s="44">
        <f t="shared" si="3"/>
        <v>6214</v>
      </c>
      <c r="P41" s="45">
        <f>+P33+P35</f>
        <v>521180</v>
      </c>
      <c r="Q41" s="34"/>
    </row>
    <row r="42" spans="2:17" ht="13.5" thickBot="1" x14ac:dyDescent="0.25">
      <c r="B42" s="92"/>
      <c r="C42" s="14" t="s">
        <v>20</v>
      </c>
      <c r="D42" s="46">
        <f>+D34+D36</f>
        <v>2624</v>
      </c>
      <c r="E42" s="46">
        <f t="shared" si="3"/>
        <v>41679</v>
      </c>
      <c r="F42" s="46">
        <f t="shared" si="3"/>
        <v>61494</v>
      </c>
      <c r="G42" s="46">
        <f t="shared" si="3"/>
        <v>56636</v>
      </c>
      <c r="H42" s="46">
        <f t="shared" si="3"/>
        <v>48922</v>
      </c>
      <c r="I42" s="46">
        <f t="shared" si="3"/>
        <v>44703</v>
      </c>
      <c r="J42" s="46">
        <f t="shared" si="3"/>
        <v>34587</v>
      </c>
      <c r="K42" s="46">
        <f t="shared" si="3"/>
        <v>26537</v>
      </c>
      <c r="L42" s="46">
        <f t="shared" si="3"/>
        <v>14465</v>
      </c>
      <c r="M42" s="46">
        <f t="shared" si="3"/>
        <v>6540</v>
      </c>
      <c r="N42" s="46">
        <f t="shared" si="3"/>
        <v>3279</v>
      </c>
      <c r="O42" s="46">
        <f t="shared" si="3"/>
        <v>2124</v>
      </c>
      <c r="P42" s="47">
        <f>+P34+P36</f>
        <v>343590</v>
      </c>
    </row>
    <row r="43" spans="2:17" x14ac:dyDescent="0.2">
      <c r="B43" s="8" t="s">
        <v>39</v>
      </c>
      <c r="C43" s="8"/>
      <c r="H43" s="9"/>
      <c r="I43" s="9"/>
      <c r="J43" s="9"/>
      <c r="K43" s="9"/>
      <c r="L43" s="9"/>
      <c r="M43" s="9"/>
    </row>
    <row r="44" spans="2:17" x14ac:dyDescent="0.2">
      <c r="B44" s="8"/>
      <c r="C44" s="8"/>
    </row>
  </sheetData>
  <mergeCells count="24">
    <mergeCell ref="B1:P1"/>
    <mergeCell ref="B2:P2"/>
    <mergeCell ref="B3:P3"/>
    <mergeCell ref="B4:P4"/>
    <mergeCell ref="B6:B7"/>
    <mergeCell ref="C6:C7"/>
    <mergeCell ref="D6:O6"/>
    <mergeCell ref="B31:B32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3:B34"/>
    <mergeCell ref="B35:B36"/>
    <mergeCell ref="B37:B38"/>
    <mergeCell ref="B39:B40"/>
    <mergeCell ref="B41:B42"/>
  </mergeCells>
  <printOptions horizontalCentered="1"/>
  <pageMargins left="0.25" right="0.25" top="0.75" bottom="0.75" header="0.3" footer="0.3"/>
  <pageSetup scale="38" orientation="landscape" r:id="rId1"/>
  <headerFooter>
    <oddFooter>&amp;L&amp;8&amp;Z&amp;F &amp;D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4"/>
  <sheetViews>
    <sheetView showGridLines="0" topLeftCell="A19" workbookViewId="0">
      <selection activeCell="D33" sqref="D33:P34"/>
    </sheetView>
  </sheetViews>
  <sheetFormatPr baseColWidth="10" defaultColWidth="11" defaultRowHeight="12.75" x14ac:dyDescent="0.2"/>
  <cols>
    <col min="1" max="1" width="1.5703125" style="1" customWidth="1"/>
    <col min="2" max="2" width="40.28515625" style="1" customWidth="1"/>
    <col min="3" max="3" width="10.140625" style="1" customWidth="1"/>
    <col min="4" max="16" width="11.42578125" style="1" customWidth="1"/>
    <col min="17" max="225" width="11" style="1"/>
    <col min="226" max="226" width="39.5703125" style="1" customWidth="1"/>
    <col min="227" max="252" width="11.42578125" style="1" customWidth="1"/>
    <col min="253" max="481" width="11" style="1"/>
    <col min="482" max="482" width="39.5703125" style="1" customWidth="1"/>
    <col min="483" max="508" width="11.42578125" style="1" customWidth="1"/>
    <col min="509" max="737" width="11" style="1"/>
    <col min="738" max="738" width="39.5703125" style="1" customWidth="1"/>
    <col min="739" max="764" width="11.42578125" style="1" customWidth="1"/>
    <col min="765" max="993" width="11" style="1"/>
    <col min="994" max="994" width="39.5703125" style="1" customWidth="1"/>
    <col min="995" max="1020" width="11.42578125" style="1" customWidth="1"/>
    <col min="1021" max="1249" width="11" style="1"/>
    <col min="1250" max="1250" width="39.5703125" style="1" customWidth="1"/>
    <col min="1251" max="1276" width="11.42578125" style="1" customWidth="1"/>
    <col min="1277" max="1505" width="11" style="1"/>
    <col min="1506" max="1506" width="39.5703125" style="1" customWidth="1"/>
    <col min="1507" max="1532" width="11.42578125" style="1" customWidth="1"/>
    <col min="1533" max="1761" width="11" style="1"/>
    <col min="1762" max="1762" width="39.5703125" style="1" customWidth="1"/>
    <col min="1763" max="1788" width="11.42578125" style="1" customWidth="1"/>
    <col min="1789" max="2017" width="11" style="1"/>
    <col min="2018" max="2018" width="39.5703125" style="1" customWidth="1"/>
    <col min="2019" max="2044" width="11.42578125" style="1" customWidth="1"/>
    <col min="2045" max="2273" width="11" style="1"/>
    <col min="2274" max="2274" width="39.5703125" style="1" customWidth="1"/>
    <col min="2275" max="2300" width="11.42578125" style="1" customWidth="1"/>
    <col min="2301" max="2529" width="11" style="1"/>
    <col min="2530" max="2530" width="39.5703125" style="1" customWidth="1"/>
    <col min="2531" max="2556" width="11.42578125" style="1" customWidth="1"/>
    <col min="2557" max="2785" width="11" style="1"/>
    <col min="2786" max="2786" width="39.5703125" style="1" customWidth="1"/>
    <col min="2787" max="2812" width="11.42578125" style="1" customWidth="1"/>
    <col min="2813" max="3041" width="11" style="1"/>
    <col min="3042" max="3042" width="39.5703125" style="1" customWidth="1"/>
    <col min="3043" max="3068" width="11.42578125" style="1" customWidth="1"/>
    <col min="3069" max="3297" width="11" style="1"/>
    <col min="3298" max="3298" width="39.5703125" style="1" customWidth="1"/>
    <col min="3299" max="3324" width="11.42578125" style="1" customWidth="1"/>
    <col min="3325" max="3553" width="11" style="1"/>
    <col min="3554" max="3554" width="39.5703125" style="1" customWidth="1"/>
    <col min="3555" max="3580" width="11.42578125" style="1" customWidth="1"/>
    <col min="3581" max="3809" width="11" style="1"/>
    <col min="3810" max="3810" width="39.5703125" style="1" customWidth="1"/>
    <col min="3811" max="3836" width="11.42578125" style="1" customWidth="1"/>
    <col min="3837" max="4065" width="11" style="1"/>
    <col min="4066" max="4066" width="39.5703125" style="1" customWidth="1"/>
    <col min="4067" max="4092" width="11.42578125" style="1" customWidth="1"/>
    <col min="4093" max="4321" width="11" style="1"/>
    <col min="4322" max="4322" width="39.5703125" style="1" customWidth="1"/>
    <col min="4323" max="4348" width="11.42578125" style="1" customWidth="1"/>
    <col min="4349" max="4577" width="11" style="1"/>
    <col min="4578" max="4578" width="39.5703125" style="1" customWidth="1"/>
    <col min="4579" max="4604" width="11.42578125" style="1" customWidth="1"/>
    <col min="4605" max="4833" width="11" style="1"/>
    <col min="4834" max="4834" width="39.5703125" style="1" customWidth="1"/>
    <col min="4835" max="4860" width="11.42578125" style="1" customWidth="1"/>
    <col min="4861" max="5089" width="11" style="1"/>
    <col min="5090" max="5090" width="39.5703125" style="1" customWidth="1"/>
    <col min="5091" max="5116" width="11.42578125" style="1" customWidth="1"/>
    <col min="5117" max="5345" width="11" style="1"/>
    <col min="5346" max="5346" width="39.5703125" style="1" customWidth="1"/>
    <col min="5347" max="5372" width="11.42578125" style="1" customWidth="1"/>
    <col min="5373" max="5601" width="11" style="1"/>
    <col min="5602" max="5602" width="39.5703125" style="1" customWidth="1"/>
    <col min="5603" max="5628" width="11.42578125" style="1" customWidth="1"/>
    <col min="5629" max="5857" width="11" style="1"/>
    <col min="5858" max="5858" width="39.5703125" style="1" customWidth="1"/>
    <col min="5859" max="5884" width="11.42578125" style="1" customWidth="1"/>
    <col min="5885" max="6113" width="11" style="1"/>
    <col min="6114" max="6114" width="39.5703125" style="1" customWidth="1"/>
    <col min="6115" max="6140" width="11.42578125" style="1" customWidth="1"/>
    <col min="6141" max="6369" width="11" style="1"/>
    <col min="6370" max="6370" width="39.5703125" style="1" customWidth="1"/>
    <col min="6371" max="6396" width="11.42578125" style="1" customWidth="1"/>
    <col min="6397" max="6625" width="11" style="1"/>
    <col min="6626" max="6626" width="39.5703125" style="1" customWidth="1"/>
    <col min="6627" max="6652" width="11.42578125" style="1" customWidth="1"/>
    <col min="6653" max="6881" width="11" style="1"/>
    <col min="6882" max="6882" width="39.5703125" style="1" customWidth="1"/>
    <col min="6883" max="6908" width="11.42578125" style="1" customWidth="1"/>
    <col min="6909" max="7137" width="11" style="1"/>
    <col min="7138" max="7138" width="39.5703125" style="1" customWidth="1"/>
    <col min="7139" max="7164" width="11.42578125" style="1" customWidth="1"/>
    <col min="7165" max="7393" width="11" style="1"/>
    <col min="7394" max="7394" width="39.5703125" style="1" customWidth="1"/>
    <col min="7395" max="7420" width="11.42578125" style="1" customWidth="1"/>
    <col min="7421" max="7649" width="11" style="1"/>
    <col min="7650" max="7650" width="39.5703125" style="1" customWidth="1"/>
    <col min="7651" max="7676" width="11.42578125" style="1" customWidth="1"/>
    <col min="7677" max="7905" width="11" style="1"/>
    <col min="7906" max="7906" width="39.5703125" style="1" customWidth="1"/>
    <col min="7907" max="7932" width="11.42578125" style="1" customWidth="1"/>
    <col min="7933" max="8161" width="11" style="1"/>
    <col min="8162" max="8162" width="39.5703125" style="1" customWidth="1"/>
    <col min="8163" max="8188" width="11.42578125" style="1" customWidth="1"/>
    <col min="8189" max="8417" width="11" style="1"/>
    <col min="8418" max="8418" width="39.5703125" style="1" customWidth="1"/>
    <col min="8419" max="8444" width="11.42578125" style="1" customWidth="1"/>
    <col min="8445" max="8673" width="11" style="1"/>
    <col min="8674" max="8674" width="39.5703125" style="1" customWidth="1"/>
    <col min="8675" max="8700" width="11.42578125" style="1" customWidth="1"/>
    <col min="8701" max="8929" width="11" style="1"/>
    <col min="8930" max="8930" width="39.5703125" style="1" customWidth="1"/>
    <col min="8931" max="8956" width="11.42578125" style="1" customWidth="1"/>
    <col min="8957" max="9185" width="11" style="1"/>
    <col min="9186" max="9186" width="39.5703125" style="1" customWidth="1"/>
    <col min="9187" max="9212" width="11.42578125" style="1" customWidth="1"/>
    <col min="9213" max="9441" width="11" style="1"/>
    <col min="9442" max="9442" width="39.5703125" style="1" customWidth="1"/>
    <col min="9443" max="9468" width="11.42578125" style="1" customWidth="1"/>
    <col min="9469" max="9697" width="11" style="1"/>
    <col min="9698" max="9698" width="39.5703125" style="1" customWidth="1"/>
    <col min="9699" max="9724" width="11.42578125" style="1" customWidth="1"/>
    <col min="9725" max="9953" width="11" style="1"/>
    <col min="9954" max="9954" width="39.5703125" style="1" customWidth="1"/>
    <col min="9955" max="9980" width="11.42578125" style="1" customWidth="1"/>
    <col min="9981" max="10209" width="11" style="1"/>
    <col min="10210" max="10210" width="39.5703125" style="1" customWidth="1"/>
    <col min="10211" max="10236" width="11.42578125" style="1" customWidth="1"/>
    <col min="10237" max="10465" width="11" style="1"/>
    <col min="10466" max="10466" width="39.5703125" style="1" customWidth="1"/>
    <col min="10467" max="10492" width="11.42578125" style="1" customWidth="1"/>
    <col min="10493" max="10721" width="11" style="1"/>
    <col min="10722" max="10722" width="39.5703125" style="1" customWidth="1"/>
    <col min="10723" max="10748" width="11.42578125" style="1" customWidth="1"/>
    <col min="10749" max="10977" width="11" style="1"/>
    <col min="10978" max="10978" width="39.5703125" style="1" customWidth="1"/>
    <col min="10979" max="11004" width="11.42578125" style="1" customWidth="1"/>
    <col min="11005" max="11233" width="11" style="1"/>
    <col min="11234" max="11234" width="39.5703125" style="1" customWidth="1"/>
    <col min="11235" max="11260" width="11.42578125" style="1" customWidth="1"/>
    <col min="11261" max="11489" width="11" style="1"/>
    <col min="11490" max="11490" width="39.5703125" style="1" customWidth="1"/>
    <col min="11491" max="11516" width="11.42578125" style="1" customWidth="1"/>
    <col min="11517" max="11745" width="11" style="1"/>
    <col min="11746" max="11746" width="39.5703125" style="1" customWidth="1"/>
    <col min="11747" max="11772" width="11.42578125" style="1" customWidth="1"/>
    <col min="11773" max="12001" width="11" style="1"/>
    <col min="12002" max="12002" width="39.5703125" style="1" customWidth="1"/>
    <col min="12003" max="12028" width="11.42578125" style="1" customWidth="1"/>
    <col min="12029" max="12257" width="11" style="1"/>
    <col min="12258" max="12258" width="39.5703125" style="1" customWidth="1"/>
    <col min="12259" max="12284" width="11.42578125" style="1" customWidth="1"/>
    <col min="12285" max="12513" width="11" style="1"/>
    <col min="12514" max="12514" width="39.5703125" style="1" customWidth="1"/>
    <col min="12515" max="12540" width="11.42578125" style="1" customWidth="1"/>
    <col min="12541" max="12769" width="11" style="1"/>
    <col min="12770" max="12770" width="39.5703125" style="1" customWidth="1"/>
    <col min="12771" max="12796" width="11.42578125" style="1" customWidth="1"/>
    <col min="12797" max="13025" width="11" style="1"/>
    <col min="13026" max="13026" width="39.5703125" style="1" customWidth="1"/>
    <col min="13027" max="13052" width="11.42578125" style="1" customWidth="1"/>
    <col min="13053" max="13281" width="11" style="1"/>
    <col min="13282" max="13282" width="39.5703125" style="1" customWidth="1"/>
    <col min="13283" max="13308" width="11.42578125" style="1" customWidth="1"/>
    <col min="13309" max="13537" width="11" style="1"/>
    <col min="13538" max="13538" width="39.5703125" style="1" customWidth="1"/>
    <col min="13539" max="13564" width="11.42578125" style="1" customWidth="1"/>
    <col min="13565" max="13793" width="11" style="1"/>
    <col min="13794" max="13794" width="39.5703125" style="1" customWidth="1"/>
    <col min="13795" max="13820" width="11.42578125" style="1" customWidth="1"/>
    <col min="13821" max="14049" width="11" style="1"/>
    <col min="14050" max="14050" width="39.5703125" style="1" customWidth="1"/>
    <col min="14051" max="14076" width="11.42578125" style="1" customWidth="1"/>
    <col min="14077" max="14305" width="11" style="1"/>
    <col min="14306" max="14306" width="39.5703125" style="1" customWidth="1"/>
    <col min="14307" max="14332" width="11.42578125" style="1" customWidth="1"/>
    <col min="14333" max="14561" width="11" style="1"/>
    <col min="14562" max="14562" width="39.5703125" style="1" customWidth="1"/>
    <col min="14563" max="14588" width="11.42578125" style="1" customWidth="1"/>
    <col min="14589" max="14817" width="11" style="1"/>
    <col min="14818" max="14818" width="39.5703125" style="1" customWidth="1"/>
    <col min="14819" max="14844" width="11.42578125" style="1" customWidth="1"/>
    <col min="14845" max="15073" width="11" style="1"/>
    <col min="15074" max="15074" width="39.5703125" style="1" customWidth="1"/>
    <col min="15075" max="15100" width="11.42578125" style="1" customWidth="1"/>
    <col min="15101" max="15329" width="11" style="1"/>
    <col min="15330" max="15330" width="39.5703125" style="1" customWidth="1"/>
    <col min="15331" max="15356" width="11.42578125" style="1" customWidth="1"/>
    <col min="15357" max="15585" width="11" style="1"/>
    <col min="15586" max="15586" width="39.5703125" style="1" customWidth="1"/>
    <col min="15587" max="15612" width="11.42578125" style="1" customWidth="1"/>
    <col min="15613" max="15841" width="11" style="1"/>
    <col min="15842" max="15842" width="39.5703125" style="1" customWidth="1"/>
    <col min="15843" max="15868" width="11.42578125" style="1" customWidth="1"/>
    <col min="15869" max="16097" width="11" style="1"/>
    <col min="16098" max="16098" width="39.5703125" style="1" customWidth="1"/>
    <col min="16099" max="16124" width="11.42578125" style="1" customWidth="1"/>
    <col min="16125" max="16384" width="11" style="1"/>
  </cols>
  <sheetData>
    <row r="1" spans="2:16" x14ac:dyDescent="0.2">
      <c r="B1" s="97" t="s">
        <v>35</v>
      </c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</row>
    <row r="2" spans="2:16" x14ac:dyDescent="0.2">
      <c r="B2" s="97" t="s">
        <v>36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</row>
    <row r="3" spans="2:16" x14ac:dyDescent="0.2">
      <c r="B3" s="98" t="s">
        <v>38</v>
      </c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</row>
    <row r="4" spans="2:16" ht="15.75" x14ac:dyDescent="0.25">
      <c r="B4" s="99" t="s">
        <v>37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2:16" ht="13.5" thickBot="1" x14ac:dyDescent="0.25">
      <c r="B5" s="13" t="s">
        <v>50</v>
      </c>
      <c r="C5" s="13"/>
    </row>
    <row r="6" spans="2:16" ht="15.75" customHeight="1" thickBot="1" x14ac:dyDescent="0.25">
      <c r="B6" s="100" t="s">
        <v>0</v>
      </c>
      <c r="C6" s="102" t="s">
        <v>18</v>
      </c>
      <c r="D6" s="104" t="s">
        <v>21</v>
      </c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6"/>
      <c r="P6" s="15"/>
    </row>
    <row r="7" spans="2:16" ht="15.75" customHeight="1" thickBot="1" x14ac:dyDescent="0.25">
      <c r="B7" s="101"/>
      <c r="C7" s="103"/>
      <c r="D7" s="12" t="s">
        <v>22</v>
      </c>
      <c r="E7" s="12" t="s">
        <v>23</v>
      </c>
      <c r="F7" s="4" t="s">
        <v>24</v>
      </c>
      <c r="G7" s="12" t="s">
        <v>25</v>
      </c>
      <c r="H7" s="4" t="s">
        <v>26</v>
      </c>
      <c r="I7" s="12" t="s">
        <v>27</v>
      </c>
      <c r="J7" s="4" t="s">
        <v>28</v>
      </c>
      <c r="K7" s="12" t="s">
        <v>29</v>
      </c>
      <c r="L7" s="4" t="s">
        <v>30</v>
      </c>
      <c r="M7" s="12" t="s">
        <v>31</v>
      </c>
      <c r="N7" s="4" t="s">
        <v>32</v>
      </c>
      <c r="O7" s="12" t="s">
        <v>33</v>
      </c>
      <c r="P7" s="16" t="s">
        <v>34</v>
      </c>
    </row>
    <row r="8" spans="2:16" ht="13.5" thickBot="1" x14ac:dyDescent="0.25"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2:16" s="6" customFormat="1" ht="20.100000000000001" customHeight="1" x14ac:dyDescent="0.25">
      <c r="B9" s="95" t="s">
        <v>1</v>
      </c>
      <c r="C9" s="23" t="s">
        <v>19</v>
      </c>
      <c r="D9" s="28">
        <v>113</v>
      </c>
      <c r="E9" s="28">
        <v>1189</v>
      </c>
      <c r="F9" s="28">
        <v>1679</v>
      </c>
      <c r="G9" s="28">
        <v>1395</v>
      </c>
      <c r="H9" s="28">
        <v>1190</v>
      </c>
      <c r="I9" s="28">
        <v>1180</v>
      </c>
      <c r="J9" s="28">
        <v>944</v>
      </c>
      <c r="K9" s="28">
        <v>825</v>
      </c>
      <c r="L9" s="28">
        <v>705</v>
      </c>
      <c r="M9" s="28">
        <v>419</v>
      </c>
      <c r="N9" s="28">
        <v>231</v>
      </c>
      <c r="O9" s="28">
        <v>229</v>
      </c>
      <c r="P9" s="29">
        <f>SUM(D9:O9)</f>
        <v>10099</v>
      </c>
    </row>
    <row r="10" spans="2:16" s="6" customFormat="1" ht="20.100000000000001" customHeight="1" x14ac:dyDescent="0.25">
      <c r="B10" s="93"/>
      <c r="C10" s="24" t="s">
        <v>20</v>
      </c>
      <c r="D10" s="31">
        <v>29</v>
      </c>
      <c r="E10" s="31">
        <v>381</v>
      </c>
      <c r="F10" s="31">
        <v>535</v>
      </c>
      <c r="G10" s="31">
        <v>552</v>
      </c>
      <c r="H10" s="31">
        <v>431</v>
      </c>
      <c r="I10" s="31">
        <v>294</v>
      </c>
      <c r="J10" s="31">
        <v>267</v>
      </c>
      <c r="K10" s="31">
        <v>185</v>
      </c>
      <c r="L10" s="31">
        <v>122</v>
      </c>
      <c r="M10" s="31">
        <v>68</v>
      </c>
      <c r="N10" s="31">
        <v>39</v>
      </c>
      <c r="O10" s="31">
        <v>69</v>
      </c>
      <c r="P10" s="30">
        <f t="shared" ref="P10:P32" si="0">SUM(D10:O10)</f>
        <v>2972</v>
      </c>
    </row>
    <row r="11" spans="2:16" s="6" customFormat="1" ht="31.5" customHeight="1" x14ac:dyDescent="0.25">
      <c r="B11" s="96" t="s">
        <v>2</v>
      </c>
      <c r="C11" s="24" t="s">
        <v>19</v>
      </c>
      <c r="D11" s="31">
        <v>1225</v>
      </c>
      <c r="E11" s="31">
        <v>17388</v>
      </c>
      <c r="F11" s="31">
        <v>21897</v>
      </c>
      <c r="G11" s="31">
        <v>18240</v>
      </c>
      <c r="H11" s="31">
        <v>15133</v>
      </c>
      <c r="I11" s="31">
        <v>12568</v>
      </c>
      <c r="J11" s="31">
        <v>8937</v>
      </c>
      <c r="K11" s="31">
        <v>6522</v>
      </c>
      <c r="L11" s="31">
        <v>4023</v>
      </c>
      <c r="M11" s="31">
        <v>1756</v>
      </c>
      <c r="N11" s="31">
        <v>825</v>
      </c>
      <c r="O11" s="31">
        <v>639</v>
      </c>
      <c r="P11" s="30">
        <f t="shared" si="0"/>
        <v>109153</v>
      </c>
    </row>
    <row r="12" spans="2:16" s="6" customFormat="1" ht="31.5" customHeight="1" x14ac:dyDescent="0.25">
      <c r="B12" s="96"/>
      <c r="C12" s="24" t="s">
        <v>20</v>
      </c>
      <c r="D12" s="31">
        <v>1027</v>
      </c>
      <c r="E12" s="31">
        <v>12885</v>
      </c>
      <c r="F12" s="31">
        <v>15129</v>
      </c>
      <c r="G12" s="31">
        <v>12824</v>
      </c>
      <c r="H12" s="31">
        <v>12063</v>
      </c>
      <c r="I12" s="31">
        <v>11478</v>
      </c>
      <c r="J12" s="31">
        <v>7256</v>
      </c>
      <c r="K12" s="31">
        <v>4466</v>
      </c>
      <c r="L12" s="31">
        <v>1711</v>
      </c>
      <c r="M12" s="31">
        <v>632</v>
      </c>
      <c r="N12" s="31">
        <v>312</v>
      </c>
      <c r="O12" s="31">
        <v>216</v>
      </c>
      <c r="P12" s="30">
        <f t="shared" si="0"/>
        <v>79999</v>
      </c>
    </row>
    <row r="13" spans="2:16" s="6" customFormat="1" ht="20.100000000000001" customHeight="1" x14ac:dyDescent="0.25">
      <c r="B13" s="93" t="s">
        <v>3</v>
      </c>
      <c r="C13" s="24" t="s">
        <v>19</v>
      </c>
      <c r="D13" s="31">
        <v>348</v>
      </c>
      <c r="E13" s="31">
        <v>2817</v>
      </c>
      <c r="F13" s="31">
        <v>3460</v>
      </c>
      <c r="G13" s="31">
        <v>3186</v>
      </c>
      <c r="H13" s="31">
        <v>3166</v>
      </c>
      <c r="I13" s="31">
        <v>3249</v>
      </c>
      <c r="J13" s="31">
        <v>2695</v>
      </c>
      <c r="K13" s="31">
        <v>2206</v>
      </c>
      <c r="L13" s="31">
        <v>1532</v>
      </c>
      <c r="M13" s="31">
        <v>819</v>
      </c>
      <c r="N13" s="31">
        <v>379</v>
      </c>
      <c r="O13" s="31">
        <v>261</v>
      </c>
      <c r="P13" s="30">
        <f t="shared" si="0"/>
        <v>24118</v>
      </c>
    </row>
    <row r="14" spans="2:16" s="6" customFormat="1" ht="20.100000000000001" customHeight="1" x14ac:dyDescent="0.25">
      <c r="B14" s="93"/>
      <c r="C14" s="24" t="s">
        <v>20</v>
      </c>
      <c r="D14" s="31">
        <v>21</v>
      </c>
      <c r="E14" s="31">
        <v>323</v>
      </c>
      <c r="F14" s="31">
        <v>553</v>
      </c>
      <c r="G14" s="31">
        <v>544</v>
      </c>
      <c r="H14" s="31">
        <v>439</v>
      </c>
      <c r="I14" s="31">
        <v>391</v>
      </c>
      <c r="J14" s="31">
        <v>281</v>
      </c>
      <c r="K14" s="31">
        <v>225</v>
      </c>
      <c r="L14" s="31">
        <v>149</v>
      </c>
      <c r="M14" s="31">
        <v>83</v>
      </c>
      <c r="N14" s="31">
        <v>45</v>
      </c>
      <c r="O14" s="31">
        <v>47</v>
      </c>
      <c r="P14" s="30">
        <f t="shared" si="0"/>
        <v>3101</v>
      </c>
    </row>
    <row r="15" spans="2:16" s="6" customFormat="1" ht="40.5" customHeight="1" x14ac:dyDescent="0.25">
      <c r="B15" s="96" t="s">
        <v>4</v>
      </c>
      <c r="C15" s="24" t="s">
        <v>19</v>
      </c>
      <c r="D15" s="31">
        <v>1160</v>
      </c>
      <c r="E15" s="31">
        <v>18427</v>
      </c>
      <c r="F15" s="31">
        <v>24390</v>
      </c>
      <c r="G15" s="31">
        <v>20713</v>
      </c>
      <c r="H15" s="31">
        <v>16742</v>
      </c>
      <c r="I15" s="31">
        <v>14615</v>
      </c>
      <c r="J15" s="31">
        <v>11177</v>
      </c>
      <c r="K15" s="31">
        <v>8477</v>
      </c>
      <c r="L15" s="31">
        <v>5816</v>
      </c>
      <c r="M15" s="31">
        <v>3113</v>
      </c>
      <c r="N15" s="31">
        <v>1723</v>
      </c>
      <c r="O15" s="31">
        <v>1582</v>
      </c>
      <c r="P15" s="30">
        <f t="shared" si="0"/>
        <v>127935</v>
      </c>
    </row>
    <row r="16" spans="2:16" s="6" customFormat="1" ht="40.5" customHeight="1" x14ac:dyDescent="0.25">
      <c r="B16" s="96"/>
      <c r="C16" s="24" t="s">
        <v>20</v>
      </c>
      <c r="D16" s="31">
        <v>853</v>
      </c>
      <c r="E16" s="31">
        <v>12979</v>
      </c>
      <c r="F16" s="31">
        <v>16095</v>
      </c>
      <c r="G16" s="31">
        <v>13166</v>
      </c>
      <c r="H16" s="31">
        <v>10576</v>
      </c>
      <c r="I16" s="31">
        <v>8730</v>
      </c>
      <c r="J16" s="31">
        <v>6351</v>
      </c>
      <c r="K16" s="31">
        <v>4433</v>
      </c>
      <c r="L16" s="31">
        <v>2444</v>
      </c>
      <c r="M16" s="31">
        <v>1362</v>
      </c>
      <c r="N16" s="31">
        <v>864</v>
      </c>
      <c r="O16" s="31">
        <v>787</v>
      </c>
      <c r="P16" s="30">
        <f t="shared" si="0"/>
        <v>78640</v>
      </c>
    </row>
    <row r="17" spans="2:16" s="6" customFormat="1" ht="20.100000000000001" customHeight="1" x14ac:dyDescent="0.25">
      <c r="B17" s="93" t="s">
        <v>5</v>
      </c>
      <c r="C17" s="24" t="s">
        <v>19</v>
      </c>
      <c r="D17" s="31">
        <v>82</v>
      </c>
      <c r="E17" s="31">
        <v>1404</v>
      </c>
      <c r="F17" s="31">
        <v>2381</v>
      </c>
      <c r="G17" s="31">
        <v>2339</v>
      </c>
      <c r="H17" s="31">
        <v>1801</v>
      </c>
      <c r="I17" s="31">
        <v>1312</v>
      </c>
      <c r="J17" s="31">
        <v>1046</v>
      </c>
      <c r="K17" s="31">
        <v>838</v>
      </c>
      <c r="L17" s="31">
        <v>538</v>
      </c>
      <c r="M17" s="31">
        <v>231</v>
      </c>
      <c r="N17" s="31">
        <v>102</v>
      </c>
      <c r="O17" s="31">
        <v>46</v>
      </c>
      <c r="P17" s="30">
        <f t="shared" si="0"/>
        <v>12120</v>
      </c>
    </row>
    <row r="18" spans="2:16" s="6" customFormat="1" ht="20.100000000000001" customHeight="1" x14ac:dyDescent="0.25">
      <c r="B18" s="93"/>
      <c r="C18" s="24" t="s">
        <v>20</v>
      </c>
      <c r="D18" s="31">
        <v>50</v>
      </c>
      <c r="E18" s="31">
        <v>889</v>
      </c>
      <c r="F18" s="31">
        <v>1346</v>
      </c>
      <c r="G18" s="31">
        <v>1157</v>
      </c>
      <c r="H18" s="31">
        <v>851</v>
      </c>
      <c r="I18" s="31">
        <v>529</v>
      </c>
      <c r="J18" s="31">
        <v>366</v>
      </c>
      <c r="K18" s="31">
        <v>221</v>
      </c>
      <c r="L18" s="31">
        <v>121</v>
      </c>
      <c r="M18" s="31">
        <v>42</v>
      </c>
      <c r="N18" s="31">
        <v>25</v>
      </c>
      <c r="O18" s="31">
        <v>14</v>
      </c>
      <c r="P18" s="30">
        <f t="shared" si="0"/>
        <v>5611</v>
      </c>
    </row>
    <row r="19" spans="2:16" s="6" customFormat="1" ht="20.100000000000001" customHeight="1" x14ac:dyDescent="0.25">
      <c r="B19" s="93" t="s">
        <v>6</v>
      </c>
      <c r="C19" s="24" t="s">
        <v>19</v>
      </c>
      <c r="D19" s="31">
        <v>44</v>
      </c>
      <c r="E19" s="31">
        <v>1519</v>
      </c>
      <c r="F19" s="31">
        <v>3435</v>
      </c>
      <c r="G19" s="31">
        <v>3228</v>
      </c>
      <c r="H19" s="31">
        <v>2437</v>
      </c>
      <c r="I19" s="31">
        <v>1903</v>
      </c>
      <c r="J19" s="31">
        <v>1435</v>
      </c>
      <c r="K19" s="31">
        <v>1070</v>
      </c>
      <c r="L19" s="31">
        <v>692</v>
      </c>
      <c r="M19" s="31">
        <v>281</v>
      </c>
      <c r="N19" s="31">
        <v>100</v>
      </c>
      <c r="O19" s="31">
        <v>64</v>
      </c>
      <c r="P19" s="30">
        <f t="shared" si="0"/>
        <v>16208</v>
      </c>
    </row>
    <row r="20" spans="2:16" s="6" customFormat="1" ht="20.100000000000001" customHeight="1" x14ac:dyDescent="0.25">
      <c r="B20" s="93"/>
      <c r="C20" s="24" t="s">
        <v>20</v>
      </c>
      <c r="D20" s="31">
        <v>43</v>
      </c>
      <c r="E20" s="31">
        <v>1818</v>
      </c>
      <c r="F20" s="31">
        <v>3659</v>
      </c>
      <c r="G20" s="31">
        <v>3487</v>
      </c>
      <c r="H20" s="31">
        <v>2462</v>
      </c>
      <c r="I20" s="31">
        <v>2048</v>
      </c>
      <c r="J20" s="31">
        <v>1471</v>
      </c>
      <c r="K20" s="31">
        <v>957</v>
      </c>
      <c r="L20" s="31">
        <v>363</v>
      </c>
      <c r="M20" s="31">
        <v>102</v>
      </c>
      <c r="N20" s="31">
        <v>39</v>
      </c>
      <c r="O20" s="31">
        <v>28</v>
      </c>
      <c r="P20" s="30">
        <f t="shared" si="0"/>
        <v>16477</v>
      </c>
    </row>
    <row r="21" spans="2:16" s="6" customFormat="1" ht="20.100000000000001" customHeight="1" x14ac:dyDescent="0.25">
      <c r="B21" s="93" t="s">
        <v>7</v>
      </c>
      <c r="C21" s="24" t="s">
        <v>19</v>
      </c>
      <c r="D21" s="31">
        <v>33</v>
      </c>
      <c r="E21" s="31">
        <v>426</v>
      </c>
      <c r="F21" s="31">
        <v>643</v>
      </c>
      <c r="G21" s="31">
        <v>638</v>
      </c>
      <c r="H21" s="31">
        <v>655</v>
      </c>
      <c r="I21" s="31">
        <v>712</v>
      </c>
      <c r="J21" s="31">
        <v>585</v>
      </c>
      <c r="K21" s="31">
        <v>517</v>
      </c>
      <c r="L21" s="31">
        <v>426</v>
      </c>
      <c r="M21" s="31">
        <v>199</v>
      </c>
      <c r="N21" s="31">
        <v>118</v>
      </c>
      <c r="O21" s="31">
        <v>132</v>
      </c>
      <c r="P21" s="30">
        <f t="shared" si="0"/>
        <v>5084</v>
      </c>
    </row>
    <row r="22" spans="2:16" s="6" customFormat="1" ht="20.100000000000001" customHeight="1" x14ac:dyDescent="0.25">
      <c r="B22" s="93"/>
      <c r="C22" s="24" t="s">
        <v>20</v>
      </c>
      <c r="D22" s="31">
        <v>4</v>
      </c>
      <c r="E22" s="31">
        <v>133</v>
      </c>
      <c r="F22" s="31">
        <v>258</v>
      </c>
      <c r="G22" s="31">
        <v>262</v>
      </c>
      <c r="H22" s="31">
        <v>247</v>
      </c>
      <c r="I22" s="31">
        <v>241</v>
      </c>
      <c r="J22" s="31">
        <v>193</v>
      </c>
      <c r="K22" s="31">
        <v>183</v>
      </c>
      <c r="L22" s="31">
        <v>128</v>
      </c>
      <c r="M22" s="31">
        <v>74</v>
      </c>
      <c r="N22" s="31">
        <v>53</v>
      </c>
      <c r="O22" s="31">
        <v>57</v>
      </c>
      <c r="P22" s="30">
        <f t="shared" si="0"/>
        <v>1833</v>
      </c>
    </row>
    <row r="23" spans="2:16" s="6" customFormat="1" ht="29.25" customHeight="1" x14ac:dyDescent="0.25">
      <c r="B23" s="96" t="s">
        <v>8</v>
      </c>
      <c r="C23" s="24" t="s">
        <v>19</v>
      </c>
      <c r="D23" s="31">
        <v>694</v>
      </c>
      <c r="E23" s="31">
        <v>12000</v>
      </c>
      <c r="F23" s="31">
        <v>16616</v>
      </c>
      <c r="G23" s="31">
        <v>13513</v>
      </c>
      <c r="H23" s="31">
        <v>10390</v>
      </c>
      <c r="I23" s="31">
        <v>9373</v>
      </c>
      <c r="J23" s="31">
        <v>8030</v>
      </c>
      <c r="K23" s="31">
        <v>6711</v>
      </c>
      <c r="L23" s="31">
        <v>4727</v>
      </c>
      <c r="M23" s="31">
        <v>2194</v>
      </c>
      <c r="N23" s="31">
        <v>1052</v>
      </c>
      <c r="O23" s="31">
        <v>713</v>
      </c>
      <c r="P23" s="30">
        <f t="shared" si="0"/>
        <v>86013</v>
      </c>
    </row>
    <row r="24" spans="2:16" s="6" customFormat="1" ht="29.25" customHeight="1" x14ac:dyDescent="0.25">
      <c r="B24" s="96"/>
      <c r="C24" s="24" t="s">
        <v>20</v>
      </c>
      <c r="D24" s="31">
        <v>496</v>
      </c>
      <c r="E24" s="31">
        <v>8413</v>
      </c>
      <c r="F24" s="31">
        <v>10769</v>
      </c>
      <c r="G24" s="31">
        <v>7283</v>
      </c>
      <c r="H24" s="31">
        <v>5051</v>
      </c>
      <c r="I24" s="31">
        <v>3993</v>
      </c>
      <c r="J24" s="31">
        <v>2814</v>
      </c>
      <c r="K24" s="31">
        <v>1911</v>
      </c>
      <c r="L24" s="31">
        <v>1041</v>
      </c>
      <c r="M24" s="31">
        <v>508</v>
      </c>
      <c r="N24" s="31">
        <v>246</v>
      </c>
      <c r="O24" s="31">
        <v>161</v>
      </c>
      <c r="P24" s="30">
        <f t="shared" si="0"/>
        <v>42686</v>
      </c>
    </row>
    <row r="25" spans="2:16" s="6" customFormat="1" ht="20.100000000000001" customHeight="1" x14ac:dyDescent="0.25">
      <c r="B25" s="93" t="s">
        <v>9</v>
      </c>
      <c r="C25" s="24" t="s">
        <v>19</v>
      </c>
      <c r="D25" s="31">
        <v>92</v>
      </c>
      <c r="E25" s="31">
        <v>2032</v>
      </c>
      <c r="F25" s="31">
        <v>4351</v>
      </c>
      <c r="G25" s="31">
        <v>4644</v>
      </c>
      <c r="H25" s="31">
        <v>4096</v>
      </c>
      <c r="I25" s="31">
        <v>3862</v>
      </c>
      <c r="J25" s="31">
        <v>3450</v>
      </c>
      <c r="K25" s="31">
        <v>2982</v>
      </c>
      <c r="L25" s="31">
        <v>2390</v>
      </c>
      <c r="M25" s="31">
        <v>1412</v>
      </c>
      <c r="N25" s="31">
        <v>881</v>
      </c>
      <c r="O25" s="31">
        <v>887</v>
      </c>
      <c r="P25" s="30">
        <f t="shared" si="0"/>
        <v>31079</v>
      </c>
    </row>
    <row r="26" spans="2:16" s="6" customFormat="1" ht="20.100000000000001" customHeight="1" x14ac:dyDescent="0.25">
      <c r="B26" s="93"/>
      <c r="C26" s="24" t="s">
        <v>20</v>
      </c>
      <c r="D26" s="31">
        <v>100</v>
      </c>
      <c r="E26" s="31">
        <v>2603</v>
      </c>
      <c r="F26" s="31">
        <v>6814</v>
      </c>
      <c r="G26" s="31">
        <v>7376</v>
      </c>
      <c r="H26" s="31">
        <v>6169</v>
      </c>
      <c r="I26" s="31">
        <v>5483</v>
      </c>
      <c r="J26" s="31">
        <v>4192</v>
      </c>
      <c r="K26" s="31">
        <v>3317</v>
      </c>
      <c r="L26" s="31">
        <v>1984</v>
      </c>
      <c r="M26" s="31">
        <v>1003</v>
      </c>
      <c r="N26" s="31">
        <v>555</v>
      </c>
      <c r="O26" s="31">
        <v>444</v>
      </c>
      <c r="P26" s="30">
        <f t="shared" si="0"/>
        <v>40040</v>
      </c>
    </row>
    <row r="27" spans="2:16" s="6" customFormat="1" ht="20.100000000000001" customHeight="1" x14ac:dyDescent="0.25">
      <c r="B27" s="93" t="s">
        <v>10</v>
      </c>
      <c r="C27" s="24" t="s">
        <v>19</v>
      </c>
      <c r="D27" s="31">
        <v>0</v>
      </c>
      <c r="E27" s="31">
        <v>3</v>
      </c>
      <c r="F27" s="31">
        <v>23</v>
      </c>
      <c r="G27" s="31">
        <v>16</v>
      </c>
      <c r="H27" s="31">
        <v>26</v>
      </c>
      <c r="I27" s="31">
        <v>28</v>
      </c>
      <c r="J27" s="31">
        <v>34</v>
      </c>
      <c r="K27" s="31">
        <v>24</v>
      </c>
      <c r="L27" s="31">
        <v>30</v>
      </c>
      <c r="M27" s="31">
        <v>13</v>
      </c>
      <c r="N27" s="31">
        <v>2</v>
      </c>
      <c r="O27" s="31">
        <v>0</v>
      </c>
      <c r="P27" s="30">
        <f t="shared" si="0"/>
        <v>199</v>
      </c>
    </row>
    <row r="28" spans="2:16" s="6" customFormat="1" ht="20.100000000000001" customHeight="1" x14ac:dyDescent="0.25">
      <c r="B28" s="93"/>
      <c r="C28" s="24" t="s">
        <v>20</v>
      </c>
      <c r="D28" s="31">
        <v>1</v>
      </c>
      <c r="E28" s="31">
        <v>19</v>
      </c>
      <c r="F28" s="31">
        <v>60</v>
      </c>
      <c r="G28" s="31">
        <v>78</v>
      </c>
      <c r="H28" s="31">
        <v>134</v>
      </c>
      <c r="I28" s="31">
        <v>173</v>
      </c>
      <c r="J28" s="31">
        <v>222</v>
      </c>
      <c r="K28" s="31">
        <v>303</v>
      </c>
      <c r="L28" s="31">
        <v>381</v>
      </c>
      <c r="M28" s="31">
        <v>285</v>
      </c>
      <c r="N28" s="31">
        <v>70</v>
      </c>
      <c r="O28" s="31">
        <v>0</v>
      </c>
      <c r="P28" s="30">
        <f t="shared" si="0"/>
        <v>1726</v>
      </c>
    </row>
    <row r="29" spans="2:16" s="6" customFormat="1" ht="20.100000000000001" customHeight="1" x14ac:dyDescent="0.25">
      <c r="B29" s="93" t="s">
        <v>11</v>
      </c>
      <c r="C29" s="24" t="s">
        <v>19</v>
      </c>
      <c r="D29" s="31">
        <v>0</v>
      </c>
      <c r="E29" s="31">
        <v>2</v>
      </c>
      <c r="F29" s="31">
        <v>4</v>
      </c>
      <c r="G29" s="31">
        <v>4</v>
      </c>
      <c r="H29" s="31">
        <v>5</v>
      </c>
      <c r="I29" s="31">
        <v>5</v>
      </c>
      <c r="J29" s="31">
        <v>7</v>
      </c>
      <c r="K29" s="31">
        <v>7</v>
      </c>
      <c r="L29" s="31">
        <v>6</v>
      </c>
      <c r="M29" s="31">
        <v>2</v>
      </c>
      <c r="N29" s="31">
        <v>0</v>
      </c>
      <c r="O29" s="31">
        <v>0</v>
      </c>
      <c r="P29" s="30">
        <f t="shared" si="0"/>
        <v>42</v>
      </c>
    </row>
    <row r="30" spans="2:16" s="6" customFormat="1" ht="20.100000000000001" customHeight="1" x14ac:dyDescent="0.25">
      <c r="B30" s="93"/>
      <c r="C30" s="24" t="s">
        <v>20</v>
      </c>
      <c r="D30" s="31">
        <v>0</v>
      </c>
      <c r="E30" s="31">
        <v>0</v>
      </c>
      <c r="F30" s="31">
        <v>0</v>
      </c>
      <c r="G30" s="31">
        <v>1</v>
      </c>
      <c r="H30" s="31">
        <v>3</v>
      </c>
      <c r="I30" s="31">
        <v>1</v>
      </c>
      <c r="J30" s="31">
        <v>4</v>
      </c>
      <c r="K30" s="31">
        <v>3</v>
      </c>
      <c r="L30" s="31">
        <v>3</v>
      </c>
      <c r="M30" s="31">
        <v>0</v>
      </c>
      <c r="N30" s="31">
        <v>0</v>
      </c>
      <c r="O30" s="31">
        <v>0</v>
      </c>
      <c r="P30" s="30">
        <f t="shared" si="0"/>
        <v>15</v>
      </c>
    </row>
    <row r="31" spans="2:16" s="6" customFormat="1" ht="20.100000000000001" customHeight="1" x14ac:dyDescent="0.25">
      <c r="B31" s="93" t="s">
        <v>12</v>
      </c>
      <c r="C31" s="24" t="s">
        <v>19</v>
      </c>
      <c r="D31" s="31">
        <v>0</v>
      </c>
      <c r="E31" s="31">
        <v>25</v>
      </c>
      <c r="F31" s="31">
        <v>25</v>
      </c>
      <c r="G31" s="31">
        <v>49</v>
      </c>
      <c r="H31" s="31">
        <v>223</v>
      </c>
      <c r="I31" s="31">
        <v>148</v>
      </c>
      <c r="J31" s="31">
        <v>99</v>
      </c>
      <c r="K31" s="31">
        <v>297</v>
      </c>
      <c r="L31" s="31">
        <v>296</v>
      </c>
      <c r="M31" s="31">
        <v>0</v>
      </c>
      <c r="N31" s="31">
        <v>0</v>
      </c>
      <c r="O31" s="31">
        <v>0</v>
      </c>
      <c r="P31" s="30">
        <f t="shared" si="0"/>
        <v>1162</v>
      </c>
    </row>
    <row r="32" spans="2:16" s="6" customFormat="1" ht="20.100000000000001" customHeight="1" thickBot="1" x14ac:dyDescent="0.3">
      <c r="B32" s="94"/>
      <c r="C32" s="25" t="s">
        <v>20</v>
      </c>
      <c r="D32" s="32">
        <v>0</v>
      </c>
      <c r="E32" s="32">
        <v>0</v>
      </c>
      <c r="F32" s="32">
        <v>64</v>
      </c>
      <c r="G32" s="32">
        <v>64</v>
      </c>
      <c r="H32" s="32">
        <v>161</v>
      </c>
      <c r="I32" s="32">
        <v>96</v>
      </c>
      <c r="J32" s="32">
        <v>225</v>
      </c>
      <c r="K32" s="32">
        <v>225</v>
      </c>
      <c r="L32" s="32">
        <v>354</v>
      </c>
      <c r="M32" s="32">
        <v>97</v>
      </c>
      <c r="N32" s="32">
        <v>0</v>
      </c>
      <c r="O32" s="32">
        <v>0</v>
      </c>
      <c r="P32" s="33">
        <f t="shared" si="0"/>
        <v>1286</v>
      </c>
    </row>
    <row r="33" spans="2:17" s="6" customFormat="1" ht="20.100000000000001" customHeight="1" x14ac:dyDescent="0.25">
      <c r="B33" s="83" t="s">
        <v>13</v>
      </c>
      <c r="C33" s="18" t="s">
        <v>19</v>
      </c>
      <c r="D33" s="49">
        <f>+D9+D11+D13+D15+D17+D19+D21+D23+D25+D27+D29+D31</f>
        <v>3791</v>
      </c>
      <c r="E33" s="49">
        <f t="shared" ref="E33:P34" si="1">+E9+E11+E13+E15+E17+E19+E21+E23+E25+E27+E29+E31</f>
        <v>57232</v>
      </c>
      <c r="F33" s="49">
        <f t="shared" si="1"/>
        <v>78904</v>
      </c>
      <c r="G33" s="49">
        <f t="shared" si="1"/>
        <v>67965</v>
      </c>
      <c r="H33" s="49">
        <f t="shared" si="1"/>
        <v>55864</v>
      </c>
      <c r="I33" s="49">
        <f t="shared" si="1"/>
        <v>48955</v>
      </c>
      <c r="J33" s="49">
        <f t="shared" si="1"/>
        <v>38439</v>
      </c>
      <c r="K33" s="49">
        <f t="shared" si="1"/>
        <v>30476</v>
      </c>
      <c r="L33" s="49">
        <f t="shared" si="1"/>
        <v>21181</v>
      </c>
      <c r="M33" s="49">
        <f t="shared" si="1"/>
        <v>10439</v>
      </c>
      <c r="N33" s="49">
        <f t="shared" si="1"/>
        <v>5413</v>
      </c>
      <c r="O33" s="49">
        <f t="shared" si="1"/>
        <v>4553</v>
      </c>
      <c r="P33" s="50">
        <f>+P9+P11+P13+P15+P17+P19+P21+P23+P25+P27+P29+P31</f>
        <v>423212</v>
      </c>
      <c r="Q33" s="34"/>
    </row>
    <row r="34" spans="2:17" s="6" customFormat="1" ht="20.100000000000001" customHeight="1" thickBot="1" x14ac:dyDescent="0.3">
      <c r="B34" s="84"/>
      <c r="C34" s="19" t="s">
        <v>20</v>
      </c>
      <c r="D34" s="51">
        <f>+D10+D12+D14+D16+D18+D20+D22+D24+D26+D28+D30+D32</f>
        <v>2624</v>
      </c>
      <c r="E34" s="51">
        <f t="shared" si="1"/>
        <v>40443</v>
      </c>
      <c r="F34" s="51">
        <f t="shared" si="1"/>
        <v>55282</v>
      </c>
      <c r="G34" s="51">
        <f t="shared" si="1"/>
        <v>46794</v>
      </c>
      <c r="H34" s="51">
        <f t="shared" si="1"/>
        <v>38587</v>
      </c>
      <c r="I34" s="51">
        <f t="shared" si="1"/>
        <v>33457</v>
      </c>
      <c r="J34" s="51">
        <f t="shared" si="1"/>
        <v>23642</v>
      </c>
      <c r="K34" s="51">
        <f t="shared" si="1"/>
        <v>16429</v>
      </c>
      <c r="L34" s="51">
        <f t="shared" si="1"/>
        <v>8801</v>
      </c>
      <c r="M34" s="51">
        <f t="shared" si="1"/>
        <v>4256</v>
      </c>
      <c r="N34" s="51">
        <f t="shared" si="1"/>
        <v>2248</v>
      </c>
      <c r="O34" s="51">
        <f t="shared" si="1"/>
        <v>1823</v>
      </c>
      <c r="P34" s="52">
        <f t="shared" si="1"/>
        <v>274386</v>
      </c>
    </row>
    <row r="35" spans="2:17" s="6" customFormat="1" ht="18.75" customHeight="1" x14ac:dyDescent="0.25">
      <c r="B35" s="85" t="s">
        <v>14</v>
      </c>
      <c r="C35" s="20" t="s">
        <v>19</v>
      </c>
      <c r="D35" s="36">
        <v>33</v>
      </c>
      <c r="E35" s="36">
        <v>2335</v>
      </c>
      <c r="F35" s="36">
        <v>8254</v>
      </c>
      <c r="G35" s="36">
        <v>12839</v>
      </c>
      <c r="H35" s="36">
        <v>13691</v>
      </c>
      <c r="I35" s="36">
        <v>15432</v>
      </c>
      <c r="J35" s="36">
        <v>16068</v>
      </c>
      <c r="K35" s="36">
        <v>13473</v>
      </c>
      <c r="L35" s="36">
        <v>9947</v>
      </c>
      <c r="M35" s="36">
        <v>5808</v>
      </c>
      <c r="N35" s="36">
        <v>2729</v>
      </c>
      <c r="O35" s="36">
        <v>1703</v>
      </c>
      <c r="P35" s="37">
        <f>SUM(D35:O35)</f>
        <v>102312</v>
      </c>
      <c r="Q35" s="34"/>
    </row>
    <row r="36" spans="2:17" s="6" customFormat="1" ht="18.75" customHeight="1" thickBot="1" x14ac:dyDescent="0.3">
      <c r="B36" s="86"/>
      <c r="C36" s="21" t="s">
        <v>20</v>
      </c>
      <c r="D36" s="38">
        <v>18</v>
      </c>
      <c r="E36" s="38">
        <v>1549</v>
      </c>
      <c r="F36" s="38">
        <v>6639</v>
      </c>
      <c r="G36" s="38">
        <v>10211</v>
      </c>
      <c r="H36" s="38">
        <v>10648</v>
      </c>
      <c r="I36" s="38">
        <v>11549</v>
      </c>
      <c r="J36" s="38">
        <v>11208</v>
      </c>
      <c r="K36" s="38">
        <v>10329</v>
      </c>
      <c r="L36" s="38">
        <v>5787</v>
      </c>
      <c r="M36" s="38">
        <v>2333</v>
      </c>
      <c r="N36" s="38">
        <v>1055</v>
      </c>
      <c r="O36" s="38">
        <v>311</v>
      </c>
      <c r="P36" s="39">
        <f t="shared" ref="P36" si="2">SUM(D36:O36)</f>
        <v>71637</v>
      </c>
    </row>
    <row r="37" spans="2:17" s="6" customFormat="1" ht="20.100000000000001" customHeight="1" thickBot="1" x14ac:dyDescent="0.3">
      <c r="B37" s="87" t="s">
        <v>15</v>
      </c>
      <c r="C37" s="11" t="s">
        <v>19</v>
      </c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1"/>
    </row>
    <row r="38" spans="2:17" s="6" customFormat="1" ht="20.100000000000001" customHeight="1" thickBot="1" x14ac:dyDescent="0.3">
      <c r="B38" s="88"/>
      <c r="C38" s="11" t="s">
        <v>20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1"/>
    </row>
    <row r="39" spans="2:17" s="6" customFormat="1" ht="20.100000000000001" customHeight="1" thickBot="1" x14ac:dyDescent="0.3">
      <c r="B39" s="89" t="s">
        <v>16</v>
      </c>
      <c r="C39" s="7" t="s">
        <v>19</v>
      </c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3"/>
    </row>
    <row r="40" spans="2:17" s="6" customFormat="1" ht="20.100000000000001" customHeight="1" thickBot="1" x14ac:dyDescent="0.3">
      <c r="B40" s="90"/>
      <c r="C40" s="7" t="s">
        <v>20</v>
      </c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3"/>
    </row>
    <row r="41" spans="2:17" s="6" customFormat="1" ht="20.100000000000001" customHeight="1" x14ac:dyDescent="0.25">
      <c r="B41" s="91" t="s">
        <v>17</v>
      </c>
      <c r="C41" s="22" t="s">
        <v>19</v>
      </c>
      <c r="D41" s="44">
        <f>+D33+D35</f>
        <v>3824</v>
      </c>
      <c r="E41" s="44">
        <f t="shared" ref="E41:O42" si="3">+E33+E35</f>
        <v>59567</v>
      </c>
      <c r="F41" s="44">
        <f t="shared" si="3"/>
        <v>87158</v>
      </c>
      <c r="G41" s="44">
        <f t="shared" si="3"/>
        <v>80804</v>
      </c>
      <c r="H41" s="44">
        <f t="shared" si="3"/>
        <v>69555</v>
      </c>
      <c r="I41" s="44">
        <f t="shared" si="3"/>
        <v>64387</v>
      </c>
      <c r="J41" s="44">
        <f t="shared" si="3"/>
        <v>54507</v>
      </c>
      <c r="K41" s="44">
        <f t="shared" si="3"/>
        <v>43949</v>
      </c>
      <c r="L41" s="44">
        <f t="shared" si="3"/>
        <v>31128</v>
      </c>
      <c r="M41" s="44">
        <f t="shared" si="3"/>
        <v>16247</v>
      </c>
      <c r="N41" s="44">
        <f t="shared" si="3"/>
        <v>8142</v>
      </c>
      <c r="O41" s="44">
        <f t="shared" si="3"/>
        <v>6256</v>
      </c>
      <c r="P41" s="45">
        <f>+P33+P35</f>
        <v>525524</v>
      </c>
      <c r="Q41" s="34"/>
    </row>
    <row r="42" spans="2:17" ht="13.5" thickBot="1" x14ac:dyDescent="0.25">
      <c r="B42" s="92"/>
      <c r="C42" s="14" t="s">
        <v>20</v>
      </c>
      <c r="D42" s="46">
        <f>+D34+D36</f>
        <v>2642</v>
      </c>
      <c r="E42" s="46">
        <f t="shared" si="3"/>
        <v>41992</v>
      </c>
      <c r="F42" s="46">
        <f t="shared" si="3"/>
        <v>61921</v>
      </c>
      <c r="G42" s="46">
        <f t="shared" si="3"/>
        <v>57005</v>
      </c>
      <c r="H42" s="46">
        <f t="shared" si="3"/>
        <v>49235</v>
      </c>
      <c r="I42" s="46">
        <f t="shared" si="3"/>
        <v>45006</v>
      </c>
      <c r="J42" s="46">
        <f t="shared" si="3"/>
        <v>34850</v>
      </c>
      <c r="K42" s="46">
        <f t="shared" si="3"/>
        <v>26758</v>
      </c>
      <c r="L42" s="46">
        <f t="shared" si="3"/>
        <v>14588</v>
      </c>
      <c r="M42" s="46">
        <f t="shared" si="3"/>
        <v>6589</v>
      </c>
      <c r="N42" s="46">
        <f t="shared" si="3"/>
        <v>3303</v>
      </c>
      <c r="O42" s="46">
        <f t="shared" si="3"/>
        <v>2134</v>
      </c>
      <c r="P42" s="47">
        <f>+P34+P36</f>
        <v>346023</v>
      </c>
    </row>
    <row r="43" spans="2:17" x14ac:dyDescent="0.2">
      <c r="B43" s="8" t="s">
        <v>39</v>
      </c>
      <c r="C43" s="8"/>
      <c r="H43" s="9"/>
      <c r="I43" s="9"/>
      <c r="J43" s="9"/>
      <c r="K43" s="9"/>
      <c r="L43" s="9"/>
      <c r="M43" s="9"/>
    </row>
    <row r="44" spans="2:17" x14ac:dyDescent="0.2">
      <c r="B44" s="8"/>
      <c r="C44" s="8"/>
    </row>
  </sheetData>
  <mergeCells count="24">
    <mergeCell ref="B1:P1"/>
    <mergeCell ref="B2:P2"/>
    <mergeCell ref="B3:P3"/>
    <mergeCell ref="B4:P4"/>
    <mergeCell ref="B6:B7"/>
    <mergeCell ref="C6:C7"/>
    <mergeCell ref="D6:O6"/>
    <mergeCell ref="B31:B32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3:B34"/>
    <mergeCell ref="B35:B36"/>
    <mergeCell ref="B37:B38"/>
    <mergeCell ref="B39:B40"/>
    <mergeCell ref="B41:B42"/>
  </mergeCells>
  <printOptions horizontalCentered="1"/>
  <pageMargins left="0.25" right="0.25" top="0.75" bottom="0.75" header="0.3" footer="0.3"/>
  <pageSetup scale="38" orientation="landscape" r:id="rId1"/>
  <headerFooter>
    <oddFooter>&amp;L&amp;8&amp;Z&amp;F &amp;D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4"/>
  <sheetViews>
    <sheetView showGridLines="0" topLeftCell="A28" workbookViewId="0">
      <selection activeCell="P41" sqref="P41:P42"/>
    </sheetView>
  </sheetViews>
  <sheetFormatPr baseColWidth="10" defaultColWidth="11" defaultRowHeight="12.75" x14ac:dyDescent="0.2"/>
  <cols>
    <col min="1" max="1" width="1.5703125" style="1" customWidth="1"/>
    <col min="2" max="2" width="40.28515625" style="1" customWidth="1"/>
    <col min="3" max="3" width="10.140625" style="1" customWidth="1"/>
    <col min="4" max="16" width="11.42578125" style="1" customWidth="1"/>
    <col min="17" max="224" width="11" style="1"/>
    <col min="225" max="225" width="39.5703125" style="1" customWidth="1"/>
    <col min="226" max="251" width="11.42578125" style="1" customWidth="1"/>
    <col min="252" max="480" width="11" style="1"/>
    <col min="481" max="481" width="39.5703125" style="1" customWidth="1"/>
    <col min="482" max="507" width="11.42578125" style="1" customWidth="1"/>
    <col min="508" max="736" width="11" style="1"/>
    <col min="737" max="737" width="39.5703125" style="1" customWidth="1"/>
    <col min="738" max="763" width="11.42578125" style="1" customWidth="1"/>
    <col min="764" max="992" width="11" style="1"/>
    <col min="993" max="993" width="39.5703125" style="1" customWidth="1"/>
    <col min="994" max="1019" width="11.42578125" style="1" customWidth="1"/>
    <col min="1020" max="1248" width="11" style="1"/>
    <col min="1249" max="1249" width="39.5703125" style="1" customWidth="1"/>
    <col min="1250" max="1275" width="11.42578125" style="1" customWidth="1"/>
    <col min="1276" max="1504" width="11" style="1"/>
    <col min="1505" max="1505" width="39.5703125" style="1" customWidth="1"/>
    <col min="1506" max="1531" width="11.42578125" style="1" customWidth="1"/>
    <col min="1532" max="1760" width="11" style="1"/>
    <col min="1761" max="1761" width="39.5703125" style="1" customWidth="1"/>
    <col min="1762" max="1787" width="11.42578125" style="1" customWidth="1"/>
    <col min="1788" max="2016" width="11" style="1"/>
    <col min="2017" max="2017" width="39.5703125" style="1" customWidth="1"/>
    <col min="2018" max="2043" width="11.42578125" style="1" customWidth="1"/>
    <col min="2044" max="2272" width="11" style="1"/>
    <col min="2273" max="2273" width="39.5703125" style="1" customWidth="1"/>
    <col min="2274" max="2299" width="11.42578125" style="1" customWidth="1"/>
    <col min="2300" max="2528" width="11" style="1"/>
    <col min="2529" max="2529" width="39.5703125" style="1" customWidth="1"/>
    <col min="2530" max="2555" width="11.42578125" style="1" customWidth="1"/>
    <col min="2556" max="2784" width="11" style="1"/>
    <col min="2785" max="2785" width="39.5703125" style="1" customWidth="1"/>
    <col min="2786" max="2811" width="11.42578125" style="1" customWidth="1"/>
    <col min="2812" max="3040" width="11" style="1"/>
    <col min="3041" max="3041" width="39.5703125" style="1" customWidth="1"/>
    <col min="3042" max="3067" width="11.42578125" style="1" customWidth="1"/>
    <col min="3068" max="3296" width="11" style="1"/>
    <col min="3297" max="3297" width="39.5703125" style="1" customWidth="1"/>
    <col min="3298" max="3323" width="11.42578125" style="1" customWidth="1"/>
    <col min="3324" max="3552" width="11" style="1"/>
    <col min="3553" max="3553" width="39.5703125" style="1" customWidth="1"/>
    <col min="3554" max="3579" width="11.42578125" style="1" customWidth="1"/>
    <col min="3580" max="3808" width="11" style="1"/>
    <col min="3809" max="3809" width="39.5703125" style="1" customWidth="1"/>
    <col min="3810" max="3835" width="11.42578125" style="1" customWidth="1"/>
    <col min="3836" max="4064" width="11" style="1"/>
    <col min="4065" max="4065" width="39.5703125" style="1" customWidth="1"/>
    <col min="4066" max="4091" width="11.42578125" style="1" customWidth="1"/>
    <col min="4092" max="4320" width="11" style="1"/>
    <col min="4321" max="4321" width="39.5703125" style="1" customWidth="1"/>
    <col min="4322" max="4347" width="11.42578125" style="1" customWidth="1"/>
    <col min="4348" max="4576" width="11" style="1"/>
    <col min="4577" max="4577" width="39.5703125" style="1" customWidth="1"/>
    <col min="4578" max="4603" width="11.42578125" style="1" customWidth="1"/>
    <col min="4604" max="4832" width="11" style="1"/>
    <col min="4833" max="4833" width="39.5703125" style="1" customWidth="1"/>
    <col min="4834" max="4859" width="11.42578125" style="1" customWidth="1"/>
    <col min="4860" max="5088" width="11" style="1"/>
    <col min="5089" max="5089" width="39.5703125" style="1" customWidth="1"/>
    <col min="5090" max="5115" width="11.42578125" style="1" customWidth="1"/>
    <col min="5116" max="5344" width="11" style="1"/>
    <col min="5345" max="5345" width="39.5703125" style="1" customWidth="1"/>
    <col min="5346" max="5371" width="11.42578125" style="1" customWidth="1"/>
    <col min="5372" max="5600" width="11" style="1"/>
    <col min="5601" max="5601" width="39.5703125" style="1" customWidth="1"/>
    <col min="5602" max="5627" width="11.42578125" style="1" customWidth="1"/>
    <col min="5628" max="5856" width="11" style="1"/>
    <col min="5857" max="5857" width="39.5703125" style="1" customWidth="1"/>
    <col min="5858" max="5883" width="11.42578125" style="1" customWidth="1"/>
    <col min="5884" max="6112" width="11" style="1"/>
    <col min="6113" max="6113" width="39.5703125" style="1" customWidth="1"/>
    <col min="6114" max="6139" width="11.42578125" style="1" customWidth="1"/>
    <col min="6140" max="6368" width="11" style="1"/>
    <col min="6369" max="6369" width="39.5703125" style="1" customWidth="1"/>
    <col min="6370" max="6395" width="11.42578125" style="1" customWidth="1"/>
    <col min="6396" max="6624" width="11" style="1"/>
    <col min="6625" max="6625" width="39.5703125" style="1" customWidth="1"/>
    <col min="6626" max="6651" width="11.42578125" style="1" customWidth="1"/>
    <col min="6652" max="6880" width="11" style="1"/>
    <col min="6881" max="6881" width="39.5703125" style="1" customWidth="1"/>
    <col min="6882" max="6907" width="11.42578125" style="1" customWidth="1"/>
    <col min="6908" max="7136" width="11" style="1"/>
    <col min="7137" max="7137" width="39.5703125" style="1" customWidth="1"/>
    <col min="7138" max="7163" width="11.42578125" style="1" customWidth="1"/>
    <col min="7164" max="7392" width="11" style="1"/>
    <col min="7393" max="7393" width="39.5703125" style="1" customWidth="1"/>
    <col min="7394" max="7419" width="11.42578125" style="1" customWidth="1"/>
    <col min="7420" max="7648" width="11" style="1"/>
    <col min="7649" max="7649" width="39.5703125" style="1" customWidth="1"/>
    <col min="7650" max="7675" width="11.42578125" style="1" customWidth="1"/>
    <col min="7676" max="7904" width="11" style="1"/>
    <col min="7905" max="7905" width="39.5703125" style="1" customWidth="1"/>
    <col min="7906" max="7931" width="11.42578125" style="1" customWidth="1"/>
    <col min="7932" max="8160" width="11" style="1"/>
    <col min="8161" max="8161" width="39.5703125" style="1" customWidth="1"/>
    <col min="8162" max="8187" width="11.42578125" style="1" customWidth="1"/>
    <col min="8188" max="8416" width="11" style="1"/>
    <col min="8417" max="8417" width="39.5703125" style="1" customWidth="1"/>
    <col min="8418" max="8443" width="11.42578125" style="1" customWidth="1"/>
    <col min="8444" max="8672" width="11" style="1"/>
    <col min="8673" max="8673" width="39.5703125" style="1" customWidth="1"/>
    <col min="8674" max="8699" width="11.42578125" style="1" customWidth="1"/>
    <col min="8700" max="8928" width="11" style="1"/>
    <col min="8929" max="8929" width="39.5703125" style="1" customWidth="1"/>
    <col min="8930" max="8955" width="11.42578125" style="1" customWidth="1"/>
    <col min="8956" max="9184" width="11" style="1"/>
    <col min="9185" max="9185" width="39.5703125" style="1" customWidth="1"/>
    <col min="9186" max="9211" width="11.42578125" style="1" customWidth="1"/>
    <col min="9212" max="9440" width="11" style="1"/>
    <col min="9441" max="9441" width="39.5703125" style="1" customWidth="1"/>
    <col min="9442" max="9467" width="11.42578125" style="1" customWidth="1"/>
    <col min="9468" max="9696" width="11" style="1"/>
    <col min="9697" max="9697" width="39.5703125" style="1" customWidth="1"/>
    <col min="9698" max="9723" width="11.42578125" style="1" customWidth="1"/>
    <col min="9724" max="9952" width="11" style="1"/>
    <col min="9953" max="9953" width="39.5703125" style="1" customWidth="1"/>
    <col min="9954" max="9979" width="11.42578125" style="1" customWidth="1"/>
    <col min="9980" max="10208" width="11" style="1"/>
    <col min="10209" max="10209" width="39.5703125" style="1" customWidth="1"/>
    <col min="10210" max="10235" width="11.42578125" style="1" customWidth="1"/>
    <col min="10236" max="10464" width="11" style="1"/>
    <col min="10465" max="10465" width="39.5703125" style="1" customWidth="1"/>
    <col min="10466" max="10491" width="11.42578125" style="1" customWidth="1"/>
    <col min="10492" max="10720" width="11" style="1"/>
    <col min="10721" max="10721" width="39.5703125" style="1" customWidth="1"/>
    <col min="10722" max="10747" width="11.42578125" style="1" customWidth="1"/>
    <col min="10748" max="10976" width="11" style="1"/>
    <col min="10977" max="10977" width="39.5703125" style="1" customWidth="1"/>
    <col min="10978" max="11003" width="11.42578125" style="1" customWidth="1"/>
    <col min="11004" max="11232" width="11" style="1"/>
    <col min="11233" max="11233" width="39.5703125" style="1" customWidth="1"/>
    <col min="11234" max="11259" width="11.42578125" style="1" customWidth="1"/>
    <col min="11260" max="11488" width="11" style="1"/>
    <col min="11489" max="11489" width="39.5703125" style="1" customWidth="1"/>
    <col min="11490" max="11515" width="11.42578125" style="1" customWidth="1"/>
    <col min="11516" max="11744" width="11" style="1"/>
    <col min="11745" max="11745" width="39.5703125" style="1" customWidth="1"/>
    <col min="11746" max="11771" width="11.42578125" style="1" customWidth="1"/>
    <col min="11772" max="12000" width="11" style="1"/>
    <col min="12001" max="12001" width="39.5703125" style="1" customWidth="1"/>
    <col min="12002" max="12027" width="11.42578125" style="1" customWidth="1"/>
    <col min="12028" max="12256" width="11" style="1"/>
    <col min="12257" max="12257" width="39.5703125" style="1" customWidth="1"/>
    <col min="12258" max="12283" width="11.42578125" style="1" customWidth="1"/>
    <col min="12284" max="12512" width="11" style="1"/>
    <col min="12513" max="12513" width="39.5703125" style="1" customWidth="1"/>
    <col min="12514" max="12539" width="11.42578125" style="1" customWidth="1"/>
    <col min="12540" max="12768" width="11" style="1"/>
    <col min="12769" max="12769" width="39.5703125" style="1" customWidth="1"/>
    <col min="12770" max="12795" width="11.42578125" style="1" customWidth="1"/>
    <col min="12796" max="13024" width="11" style="1"/>
    <col min="13025" max="13025" width="39.5703125" style="1" customWidth="1"/>
    <col min="13026" max="13051" width="11.42578125" style="1" customWidth="1"/>
    <col min="13052" max="13280" width="11" style="1"/>
    <col min="13281" max="13281" width="39.5703125" style="1" customWidth="1"/>
    <col min="13282" max="13307" width="11.42578125" style="1" customWidth="1"/>
    <col min="13308" max="13536" width="11" style="1"/>
    <col min="13537" max="13537" width="39.5703125" style="1" customWidth="1"/>
    <col min="13538" max="13563" width="11.42578125" style="1" customWidth="1"/>
    <col min="13564" max="13792" width="11" style="1"/>
    <col min="13793" max="13793" width="39.5703125" style="1" customWidth="1"/>
    <col min="13794" max="13819" width="11.42578125" style="1" customWidth="1"/>
    <col min="13820" max="14048" width="11" style="1"/>
    <col min="14049" max="14049" width="39.5703125" style="1" customWidth="1"/>
    <col min="14050" max="14075" width="11.42578125" style="1" customWidth="1"/>
    <col min="14076" max="14304" width="11" style="1"/>
    <col min="14305" max="14305" width="39.5703125" style="1" customWidth="1"/>
    <col min="14306" max="14331" width="11.42578125" style="1" customWidth="1"/>
    <col min="14332" max="14560" width="11" style="1"/>
    <col min="14561" max="14561" width="39.5703125" style="1" customWidth="1"/>
    <col min="14562" max="14587" width="11.42578125" style="1" customWidth="1"/>
    <col min="14588" max="14816" width="11" style="1"/>
    <col min="14817" max="14817" width="39.5703125" style="1" customWidth="1"/>
    <col min="14818" max="14843" width="11.42578125" style="1" customWidth="1"/>
    <col min="14844" max="15072" width="11" style="1"/>
    <col min="15073" max="15073" width="39.5703125" style="1" customWidth="1"/>
    <col min="15074" max="15099" width="11.42578125" style="1" customWidth="1"/>
    <col min="15100" max="15328" width="11" style="1"/>
    <col min="15329" max="15329" width="39.5703125" style="1" customWidth="1"/>
    <col min="15330" max="15355" width="11.42578125" style="1" customWidth="1"/>
    <col min="15356" max="15584" width="11" style="1"/>
    <col min="15585" max="15585" width="39.5703125" style="1" customWidth="1"/>
    <col min="15586" max="15611" width="11.42578125" style="1" customWidth="1"/>
    <col min="15612" max="15840" width="11" style="1"/>
    <col min="15841" max="15841" width="39.5703125" style="1" customWidth="1"/>
    <col min="15842" max="15867" width="11.42578125" style="1" customWidth="1"/>
    <col min="15868" max="16096" width="11" style="1"/>
    <col min="16097" max="16097" width="39.5703125" style="1" customWidth="1"/>
    <col min="16098" max="16123" width="11.42578125" style="1" customWidth="1"/>
    <col min="16124" max="16384" width="11" style="1"/>
  </cols>
  <sheetData>
    <row r="1" spans="2:16" x14ac:dyDescent="0.2">
      <c r="B1" s="97" t="s">
        <v>35</v>
      </c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</row>
    <row r="2" spans="2:16" x14ac:dyDescent="0.2">
      <c r="B2" s="97" t="s">
        <v>36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</row>
    <row r="3" spans="2:16" x14ac:dyDescent="0.2">
      <c r="B3" s="98" t="s">
        <v>38</v>
      </c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</row>
    <row r="4" spans="2:16" ht="15.75" x14ac:dyDescent="0.25">
      <c r="B4" s="99" t="s">
        <v>37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2:16" ht="13.5" thickBot="1" x14ac:dyDescent="0.25">
      <c r="B5" s="13" t="s">
        <v>51</v>
      </c>
      <c r="C5" s="13"/>
    </row>
    <row r="6" spans="2:16" ht="15.75" customHeight="1" thickBot="1" x14ac:dyDescent="0.25">
      <c r="B6" s="100" t="s">
        <v>0</v>
      </c>
      <c r="C6" s="102" t="s">
        <v>18</v>
      </c>
      <c r="D6" s="104" t="s">
        <v>21</v>
      </c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6"/>
      <c r="P6" s="15"/>
    </row>
    <row r="7" spans="2:16" ht="15.75" customHeight="1" thickBot="1" x14ac:dyDescent="0.25">
      <c r="B7" s="101"/>
      <c r="C7" s="103"/>
      <c r="D7" s="12" t="s">
        <v>22</v>
      </c>
      <c r="E7" s="12" t="s">
        <v>23</v>
      </c>
      <c r="F7" s="4" t="s">
        <v>24</v>
      </c>
      <c r="G7" s="12" t="s">
        <v>25</v>
      </c>
      <c r="H7" s="4" t="s">
        <v>26</v>
      </c>
      <c r="I7" s="12" t="s">
        <v>27</v>
      </c>
      <c r="J7" s="4" t="s">
        <v>28</v>
      </c>
      <c r="K7" s="12" t="s">
        <v>29</v>
      </c>
      <c r="L7" s="4" t="s">
        <v>30</v>
      </c>
      <c r="M7" s="12" t="s">
        <v>31</v>
      </c>
      <c r="N7" s="4" t="s">
        <v>32</v>
      </c>
      <c r="O7" s="12" t="s">
        <v>33</v>
      </c>
      <c r="P7" s="16" t="s">
        <v>34</v>
      </c>
    </row>
    <row r="8" spans="2:16" ht="13.5" thickBot="1" x14ac:dyDescent="0.25"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2:16" s="6" customFormat="1" ht="20.100000000000001" customHeight="1" x14ac:dyDescent="0.25">
      <c r="B9" s="95" t="s">
        <v>1</v>
      </c>
      <c r="C9" s="23" t="s">
        <v>19</v>
      </c>
      <c r="D9" s="28">
        <v>115</v>
      </c>
      <c r="E9" s="28">
        <v>1210</v>
      </c>
      <c r="F9" s="28">
        <v>1709</v>
      </c>
      <c r="G9" s="28">
        <v>1420</v>
      </c>
      <c r="H9" s="28">
        <v>1211</v>
      </c>
      <c r="I9" s="28">
        <v>1201</v>
      </c>
      <c r="J9" s="28">
        <v>960</v>
      </c>
      <c r="K9" s="28">
        <v>837</v>
      </c>
      <c r="L9" s="28">
        <v>719</v>
      </c>
      <c r="M9" s="28">
        <v>426</v>
      </c>
      <c r="N9" s="28">
        <v>235</v>
      </c>
      <c r="O9" s="28">
        <v>233</v>
      </c>
      <c r="P9" s="29">
        <f>SUM(D9:O9)</f>
        <v>10276</v>
      </c>
    </row>
    <row r="10" spans="2:16" s="6" customFormat="1" ht="20.100000000000001" customHeight="1" x14ac:dyDescent="0.25">
      <c r="B10" s="93"/>
      <c r="C10" s="24" t="s">
        <v>20</v>
      </c>
      <c r="D10" s="31">
        <v>32</v>
      </c>
      <c r="E10" s="31">
        <v>414</v>
      </c>
      <c r="F10" s="31">
        <v>581</v>
      </c>
      <c r="G10" s="31">
        <v>599</v>
      </c>
      <c r="H10" s="31">
        <v>468</v>
      </c>
      <c r="I10" s="31">
        <v>320</v>
      </c>
      <c r="J10" s="31">
        <v>290</v>
      </c>
      <c r="K10" s="31">
        <v>201</v>
      </c>
      <c r="L10" s="31">
        <v>132</v>
      </c>
      <c r="M10" s="31">
        <v>74</v>
      </c>
      <c r="N10" s="31">
        <v>42</v>
      </c>
      <c r="O10" s="31">
        <v>75</v>
      </c>
      <c r="P10" s="30">
        <f t="shared" ref="P10:P32" si="0">SUM(D10:O10)</f>
        <v>3228</v>
      </c>
    </row>
    <row r="11" spans="2:16" s="6" customFormat="1" ht="31.5" customHeight="1" x14ac:dyDescent="0.25">
      <c r="B11" s="96" t="s">
        <v>2</v>
      </c>
      <c r="C11" s="24" t="s">
        <v>19</v>
      </c>
      <c r="D11" s="31">
        <v>1225</v>
      </c>
      <c r="E11" s="31">
        <v>17389</v>
      </c>
      <c r="F11" s="31">
        <v>21897</v>
      </c>
      <c r="G11" s="31">
        <v>18241</v>
      </c>
      <c r="H11" s="31">
        <v>15133</v>
      </c>
      <c r="I11" s="31">
        <v>12568</v>
      </c>
      <c r="J11" s="31">
        <v>8937</v>
      </c>
      <c r="K11" s="31">
        <v>6522</v>
      </c>
      <c r="L11" s="31">
        <v>4023</v>
      </c>
      <c r="M11" s="31">
        <v>1756</v>
      </c>
      <c r="N11" s="31">
        <v>825</v>
      </c>
      <c r="O11" s="31">
        <v>640</v>
      </c>
      <c r="P11" s="30">
        <f t="shared" si="0"/>
        <v>109156</v>
      </c>
    </row>
    <row r="12" spans="2:16" s="6" customFormat="1" ht="31.5" customHeight="1" x14ac:dyDescent="0.25">
      <c r="B12" s="96"/>
      <c r="C12" s="24" t="s">
        <v>20</v>
      </c>
      <c r="D12" s="31">
        <v>1017</v>
      </c>
      <c r="E12" s="31">
        <v>12755</v>
      </c>
      <c r="F12" s="31">
        <v>14977</v>
      </c>
      <c r="G12" s="31">
        <v>12694</v>
      </c>
      <c r="H12" s="31">
        <v>11941</v>
      </c>
      <c r="I12" s="31">
        <v>11363</v>
      </c>
      <c r="J12" s="31">
        <v>7183</v>
      </c>
      <c r="K12" s="31">
        <v>4420</v>
      </c>
      <c r="L12" s="31">
        <v>1694</v>
      </c>
      <c r="M12" s="31">
        <v>626</v>
      </c>
      <c r="N12" s="31">
        <v>309</v>
      </c>
      <c r="O12" s="31">
        <v>214</v>
      </c>
      <c r="P12" s="30">
        <f t="shared" si="0"/>
        <v>79193</v>
      </c>
    </row>
    <row r="13" spans="2:16" s="6" customFormat="1" ht="20.100000000000001" customHeight="1" x14ac:dyDescent="0.25">
      <c r="B13" s="93" t="s">
        <v>3</v>
      </c>
      <c r="C13" s="24" t="s">
        <v>19</v>
      </c>
      <c r="D13" s="31">
        <v>344</v>
      </c>
      <c r="E13" s="31">
        <v>2787</v>
      </c>
      <c r="F13" s="31">
        <v>3423</v>
      </c>
      <c r="G13" s="31">
        <v>3152</v>
      </c>
      <c r="H13" s="31">
        <v>3132</v>
      </c>
      <c r="I13" s="31">
        <v>3215</v>
      </c>
      <c r="J13" s="31">
        <v>2667</v>
      </c>
      <c r="K13" s="31">
        <v>2183</v>
      </c>
      <c r="L13" s="31">
        <v>1515</v>
      </c>
      <c r="M13" s="31">
        <v>811</v>
      </c>
      <c r="N13" s="31">
        <v>375</v>
      </c>
      <c r="O13" s="31">
        <v>258</v>
      </c>
      <c r="P13" s="30">
        <f t="shared" si="0"/>
        <v>23862</v>
      </c>
    </row>
    <row r="14" spans="2:16" s="6" customFormat="1" ht="20.100000000000001" customHeight="1" x14ac:dyDescent="0.25">
      <c r="B14" s="93"/>
      <c r="C14" s="24" t="s">
        <v>20</v>
      </c>
      <c r="D14" s="31">
        <v>21</v>
      </c>
      <c r="E14" s="31">
        <v>316</v>
      </c>
      <c r="F14" s="31">
        <v>542</v>
      </c>
      <c r="G14" s="31">
        <v>533</v>
      </c>
      <c r="H14" s="31">
        <v>430</v>
      </c>
      <c r="I14" s="31">
        <v>383</v>
      </c>
      <c r="J14" s="31">
        <v>275</v>
      </c>
      <c r="K14" s="31">
        <v>221</v>
      </c>
      <c r="L14" s="31">
        <v>146</v>
      </c>
      <c r="M14" s="31">
        <v>81</v>
      </c>
      <c r="N14" s="31">
        <v>44</v>
      </c>
      <c r="O14" s="31">
        <v>46</v>
      </c>
      <c r="P14" s="30">
        <f t="shared" si="0"/>
        <v>3038</v>
      </c>
    </row>
    <row r="15" spans="2:16" s="6" customFormat="1" ht="40.5" customHeight="1" x14ac:dyDescent="0.25">
      <c r="B15" s="96" t="s">
        <v>4</v>
      </c>
      <c r="C15" s="24" t="s">
        <v>19</v>
      </c>
      <c r="D15" s="31">
        <v>1157</v>
      </c>
      <c r="E15" s="31">
        <v>18379</v>
      </c>
      <c r="F15" s="31">
        <v>24327</v>
      </c>
      <c r="G15" s="31">
        <v>20659</v>
      </c>
      <c r="H15" s="31">
        <v>16698</v>
      </c>
      <c r="I15" s="31">
        <v>14577</v>
      </c>
      <c r="J15" s="31">
        <v>11148</v>
      </c>
      <c r="K15" s="31">
        <v>8455</v>
      </c>
      <c r="L15" s="31">
        <v>5800</v>
      </c>
      <c r="M15" s="31">
        <v>3105</v>
      </c>
      <c r="N15" s="31">
        <v>1719</v>
      </c>
      <c r="O15" s="31">
        <v>1578</v>
      </c>
      <c r="P15" s="30">
        <f t="shared" si="0"/>
        <v>127602</v>
      </c>
    </row>
    <row r="16" spans="2:16" s="6" customFormat="1" ht="40.5" customHeight="1" x14ac:dyDescent="0.25">
      <c r="B16" s="96"/>
      <c r="C16" s="24" t="s">
        <v>20</v>
      </c>
      <c r="D16" s="31">
        <v>854</v>
      </c>
      <c r="E16" s="31">
        <v>12995</v>
      </c>
      <c r="F16" s="31">
        <v>16115</v>
      </c>
      <c r="G16" s="31">
        <v>13183</v>
      </c>
      <c r="H16" s="31">
        <v>10589</v>
      </c>
      <c r="I16" s="31">
        <v>8740</v>
      </c>
      <c r="J16" s="31">
        <v>6359</v>
      </c>
      <c r="K16" s="31">
        <v>4438</v>
      </c>
      <c r="L16" s="31">
        <v>2448</v>
      </c>
      <c r="M16" s="31">
        <v>1364</v>
      </c>
      <c r="N16" s="31">
        <v>865</v>
      </c>
      <c r="O16" s="31">
        <v>788</v>
      </c>
      <c r="P16" s="30">
        <f t="shared" si="0"/>
        <v>78738</v>
      </c>
    </row>
    <row r="17" spans="2:16" s="6" customFormat="1" ht="20.100000000000001" customHeight="1" x14ac:dyDescent="0.25">
      <c r="B17" s="93" t="s">
        <v>5</v>
      </c>
      <c r="C17" s="24" t="s">
        <v>19</v>
      </c>
      <c r="D17" s="31">
        <v>83</v>
      </c>
      <c r="E17" s="31">
        <v>1414</v>
      </c>
      <c r="F17" s="31">
        <v>2399</v>
      </c>
      <c r="G17" s="31">
        <v>2357</v>
      </c>
      <c r="H17" s="31">
        <v>1814</v>
      </c>
      <c r="I17" s="31">
        <v>1322</v>
      </c>
      <c r="J17" s="31">
        <v>1053</v>
      </c>
      <c r="K17" s="31">
        <v>845</v>
      </c>
      <c r="L17" s="31">
        <v>542</v>
      </c>
      <c r="M17" s="31">
        <v>233</v>
      </c>
      <c r="N17" s="31">
        <v>103</v>
      </c>
      <c r="O17" s="31">
        <v>46</v>
      </c>
      <c r="P17" s="30">
        <f t="shared" si="0"/>
        <v>12211</v>
      </c>
    </row>
    <row r="18" spans="2:16" s="6" customFormat="1" ht="20.100000000000001" customHeight="1" x14ac:dyDescent="0.25">
      <c r="B18" s="93"/>
      <c r="C18" s="24" t="s">
        <v>20</v>
      </c>
      <c r="D18" s="31">
        <v>51</v>
      </c>
      <c r="E18" s="31">
        <v>911</v>
      </c>
      <c r="F18" s="31">
        <v>1379</v>
      </c>
      <c r="G18" s="31">
        <v>1185</v>
      </c>
      <c r="H18" s="31">
        <v>872</v>
      </c>
      <c r="I18" s="31">
        <v>542</v>
      </c>
      <c r="J18" s="31">
        <v>375</v>
      </c>
      <c r="K18" s="31">
        <v>229</v>
      </c>
      <c r="L18" s="31">
        <v>124</v>
      </c>
      <c r="M18" s="31">
        <v>43</v>
      </c>
      <c r="N18" s="31">
        <v>25</v>
      </c>
      <c r="O18" s="31">
        <v>14</v>
      </c>
      <c r="P18" s="30">
        <f t="shared" si="0"/>
        <v>5750</v>
      </c>
    </row>
    <row r="19" spans="2:16" s="6" customFormat="1" ht="20.100000000000001" customHeight="1" x14ac:dyDescent="0.25">
      <c r="B19" s="93" t="s">
        <v>6</v>
      </c>
      <c r="C19" s="24" t="s">
        <v>19</v>
      </c>
      <c r="D19" s="31">
        <v>43</v>
      </c>
      <c r="E19" s="31">
        <v>1508</v>
      </c>
      <c r="F19" s="31">
        <v>3410</v>
      </c>
      <c r="G19" s="31">
        <v>3205</v>
      </c>
      <c r="H19" s="31">
        <v>2419</v>
      </c>
      <c r="I19" s="31">
        <v>1889</v>
      </c>
      <c r="J19" s="31">
        <v>1424</v>
      </c>
      <c r="K19" s="31">
        <v>1063</v>
      </c>
      <c r="L19" s="31">
        <v>687</v>
      </c>
      <c r="M19" s="31">
        <v>279</v>
      </c>
      <c r="N19" s="31">
        <v>100</v>
      </c>
      <c r="O19" s="31">
        <v>63</v>
      </c>
      <c r="P19" s="30">
        <f t="shared" si="0"/>
        <v>16090</v>
      </c>
    </row>
    <row r="20" spans="2:16" s="6" customFormat="1" ht="20.100000000000001" customHeight="1" x14ac:dyDescent="0.25">
      <c r="B20" s="93"/>
      <c r="C20" s="24" t="s">
        <v>20</v>
      </c>
      <c r="D20" s="31">
        <v>43</v>
      </c>
      <c r="E20" s="31">
        <v>1816</v>
      </c>
      <c r="F20" s="31">
        <v>3656</v>
      </c>
      <c r="G20" s="31">
        <v>3484</v>
      </c>
      <c r="H20" s="31">
        <v>2459</v>
      </c>
      <c r="I20" s="31">
        <v>2046</v>
      </c>
      <c r="J20" s="31">
        <v>1469</v>
      </c>
      <c r="K20" s="31">
        <v>956</v>
      </c>
      <c r="L20" s="31">
        <v>363</v>
      </c>
      <c r="M20" s="31">
        <v>102</v>
      </c>
      <c r="N20" s="31">
        <v>39</v>
      </c>
      <c r="O20" s="31">
        <v>28</v>
      </c>
      <c r="P20" s="30">
        <f t="shared" si="0"/>
        <v>16461</v>
      </c>
    </row>
    <row r="21" spans="2:16" s="6" customFormat="1" ht="20.100000000000001" customHeight="1" x14ac:dyDescent="0.25">
      <c r="B21" s="93" t="s">
        <v>7</v>
      </c>
      <c r="C21" s="24" t="s">
        <v>19</v>
      </c>
      <c r="D21" s="31">
        <v>32</v>
      </c>
      <c r="E21" s="31">
        <v>420</v>
      </c>
      <c r="F21" s="31">
        <v>634</v>
      </c>
      <c r="G21" s="31">
        <v>629</v>
      </c>
      <c r="H21" s="31">
        <v>646</v>
      </c>
      <c r="I21" s="31">
        <v>702</v>
      </c>
      <c r="J21" s="31">
        <v>575</v>
      </c>
      <c r="K21" s="31">
        <v>511</v>
      </c>
      <c r="L21" s="31">
        <v>420</v>
      </c>
      <c r="M21" s="31">
        <v>197</v>
      </c>
      <c r="N21" s="31">
        <v>116</v>
      </c>
      <c r="O21" s="31">
        <v>130</v>
      </c>
      <c r="P21" s="30">
        <f t="shared" si="0"/>
        <v>5012</v>
      </c>
    </row>
    <row r="22" spans="2:16" s="6" customFormat="1" ht="20.100000000000001" customHeight="1" x14ac:dyDescent="0.25">
      <c r="B22" s="93"/>
      <c r="C22" s="24" t="s">
        <v>20</v>
      </c>
      <c r="D22" s="31">
        <v>4</v>
      </c>
      <c r="E22" s="31">
        <v>132</v>
      </c>
      <c r="F22" s="31">
        <v>258</v>
      </c>
      <c r="G22" s="31">
        <v>262</v>
      </c>
      <c r="H22" s="31">
        <v>247</v>
      </c>
      <c r="I22" s="31">
        <v>241</v>
      </c>
      <c r="J22" s="31">
        <v>193</v>
      </c>
      <c r="K22" s="31">
        <v>182</v>
      </c>
      <c r="L22" s="31">
        <v>127</v>
      </c>
      <c r="M22" s="31">
        <v>74</v>
      </c>
      <c r="N22" s="31">
        <v>53</v>
      </c>
      <c r="O22" s="31">
        <v>57</v>
      </c>
      <c r="P22" s="30">
        <f t="shared" si="0"/>
        <v>1830</v>
      </c>
    </row>
    <row r="23" spans="2:16" s="6" customFormat="1" ht="29.25" customHeight="1" x14ac:dyDescent="0.25">
      <c r="B23" s="96" t="s">
        <v>8</v>
      </c>
      <c r="C23" s="24" t="s">
        <v>19</v>
      </c>
      <c r="D23" s="31">
        <v>684</v>
      </c>
      <c r="E23" s="31">
        <v>11827</v>
      </c>
      <c r="F23" s="31">
        <v>16376</v>
      </c>
      <c r="G23" s="31">
        <v>13319</v>
      </c>
      <c r="H23" s="31">
        <v>10240</v>
      </c>
      <c r="I23" s="31">
        <v>9238</v>
      </c>
      <c r="J23" s="31">
        <v>7915</v>
      </c>
      <c r="K23" s="31">
        <v>6613</v>
      </c>
      <c r="L23" s="31">
        <v>4661</v>
      </c>
      <c r="M23" s="31">
        <v>2162</v>
      </c>
      <c r="N23" s="31">
        <v>1037</v>
      </c>
      <c r="O23" s="31">
        <v>702</v>
      </c>
      <c r="P23" s="30">
        <f t="shared" si="0"/>
        <v>84774</v>
      </c>
    </row>
    <row r="24" spans="2:16" s="6" customFormat="1" ht="29.25" customHeight="1" x14ac:dyDescent="0.25">
      <c r="B24" s="96"/>
      <c r="C24" s="24" t="s">
        <v>20</v>
      </c>
      <c r="D24" s="31">
        <v>497</v>
      </c>
      <c r="E24" s="31">
        <v>8420</v>
      </c>
      <c r="F24" s="31">
        <v>10779</v>
      </c>
      <c r="G24" s="31">
        <v>7289</v>
      </c>
      <c r="H24" s="31">
        <v>5056</v>
      </c>
      <c r="I24" s="31">
        <v>3997</v>
      </c>
      <c r="J24" s="31">
        <v>2817</v>
      </c>
      <c r="K24" s="31">
        <v>1912</v>
      </c>
      <c r="L24" s="31">
        <v>1041</v>
      </c>
      <c r="M24" s="31">
        <v>509</v>
      </c>
      <c r="N24" s="31">
        <v>246</v>
      </c>
      <c r="O24" s="31">
        <v>161</v>
      </c>
      <c r="P24" s="30">
        <f t="shared" si="0"/>
        <v>42724</v>
      </c>
    </row>
    <row r="25" spans="2:16" s="6" customFormat="1" ht="20.100000000000001" customHeight="1" x14ac:dyDescent="0.25">
      <c r="B25" s="93" t="s">
        <v>9</v>
      </c>
      <c r="C25" s="24" t="s">
        <v>19</v>
      </c>
      <c r="D25" s="31">
        <v>90</v>
      </c>
      <c r="E25" s="31">
        <v>1988</v>
      </c>
      <c r="F25" s="31">
        <v>4258</v>
      </c>
      <c r="G25" s="31">
        <v>4544</v>
      </c>
      <c r="H25" s="31">
        <v>4008</v>
      </c>
      <c r="I25" s="31">
        <v>3778</v>
      </c>
      <c r="J25" s="31">
        <v>3376</v>
      </c>
      <c r="K25" s="31">
        <v>2918</v>
      </c>
      <c r="L25" s="31">
        <v>2339</v>
      </c>
      <c r="M25" s="31">
        <v>1381</v>
      </c>
      <c r="N25" s="31">
        <v>862</v>
      </c>
      <c r="O25" s="31">
        <v>868</v>
      </c>
      <c r="P25" s="30">
        <f t="shared" si="0"/>
        <v>30410</v>
      </c>
    </row>
    <row r="26" spans="2:16" s="6" customFormat="1" ht="20.100000000000001" customHeight="1" x14ac:dyDescent="0.25">
      <c r="B26" s="93"/>
      <c r="C26" s="24" t="s">
        <v>20</v>
      </c>
      <c r="D26" s="31">
        <v>95</v>
      </c>
      <c r="E26" s="31">
        <v>2482</v>
      </c>
      <c r="F26" s="31">
        <v>6496</v>
      </c>
      <c r="G26" s="31">
        <v>7032</v>
      </c>
      <c r="H26" s="31">
        <v>5882</v>
      </c>
      <c r="I26" s="31">
        <v>5228</v>
      </c>
      <c r="J26" s="31">
        <v>3996</v>
      </c>
      <c r="K26" s="31">
        <v>3162</v>
      </c>
      <c r="L26" s="31">
        <v>1892</v>
      </c>
      <c r="M26" s="31">
        <v>956</v>
      </c>
      <c r="N26" s="31">
        <v>529</v>
      </c>
      <c r="O26" s="31">
        <v>424</v>
      </c>
      <c r="P26" s="30">
        <f t="shared" si="0"/>
        <v>38174</v>
      </c>
    </row>
    <row r="27" spans="2:16" s="6" customFormat="1" ht="20.100000000000001" customHeight="1" x14ac:dyDescent="0.25">
      <c r="B27" s="93" t="s">
        <v>10</v>
      </c>
      <c r="C27" s="24" t="s">
        <v>19</v>
      </c>
      <c r="D27" s="31">
        <v>0</v>
      </c>
      <c r="E27" s="31">
        <v>3</v>
      </c>
      <c r="F27" s="31">
        <v>24</v>
      </c>
      <c r="G27" s="31">
        <v>16</v>
      </c>
      <c r="H27" s="31">
        <v>27</v>
      </c>
      <c r="I27" s="31">
        <v>28</v>
      </c>
      <c r="J27" s="31">
        <v>35</v>
      </c>
      <c r="K27" s="31">
        <v>25</v>
      </c>
      <c r="L27" s="31">
        <v>30</v>
      </c>
      <c r="M27" s="31">
        <v>13</v>
      </c>
      <c r="N27" s="31">
        <v>2</v>
      </c>
      <c r="O27" s="31">
        <v>0</v>
      </c>
      <c r="P27" s="30">
        <f t="shared" si="0"/>
        <v>203</v>
      </c>
    </row>
    <row r="28" spans="2:16" s="6" customFormat="1" ht="20.100000000000001" customHeight="1" x14ac:dyDescent="0.25">
      <c r="B28" s="93"/>
      <c r="C28" s="24" t="s">
        <v>20</v>
      </c>
      <c r="D28" s="31">
        <v>1</v>
      </c>
      <c r="E28" s="31">
        <v>19</v>
      </c>
      <c r="F28" s="31">
        <v>60</v>
      </c>
      <c r="G28" s="31">
        <v>78</v>
      </c>
      <c r="H28" s="31">
        <v>134</v>
      </c>
      <c r="I28" s="31">
        <v>174</v>
      </c>
      <c r="J28" s="31">
        <v>223</v>
      </c>
      <c r="K28" s="31">
        <v>304</v>
      </c>
      <c r="L28" s="31">
        <v>382</v>
      </c>
      <c r="M28" s="31">
        <v>286</v>
      </c>
      <c r="N28" s="31">
        <v>70</v>
      </c>
      <c r="O28" s="31">
        <v>0</v>
      </c>
      <c r="P28" s="30">
        <f t="shared" si="0"/>
        <v>1731</v>
      </c>
    </row>
    <row r="29" spans="2:16" s="6" customFormat="1" ht="20.100000000000001" customHeight="1" x14ac:dyDescent="0.25">
      <c r="B29" s="93" t="s">
        <v>11</v>
      </c>
      <c r="C29" s="24" t="s">
        <v>19</v>
      </c>
      <c r="D29" s="31">
        <v>0</v>
      </c>
      <c r="E29" s="31">
        <v>2</v>
      </c>
      <c r="F29" s="31">
        <v>4</v>
      </c>
      <c r="G29" s="31">
        <v>4</v>
      </c>
      <c r="H29" s="31">
        <v>5</v>
      </c>
      <c r="I29" s="31">
        <v>5</v>
      </c>
      <c r="J29" s="31">
        <v>7</v>
      </c>
      <c r="K29" s="31">
        <v>7</v>
      </c>
      <c r="L29" s="31">
        <v>7</v>
      </c>
      <c r="M29" s="31">
        <v>2</v>
      </c>
      <c r="N29" s="31">
        <v>0</v>
      </c>
      <c r="O29" s="31">
        <v>0</v>
      </c>
      <c r="P29" s="30">
        <f t="shared" si="0"/>
        <v>43</v>
      </c>
    </row>
    <row r="30" spans="2:16" s="6" customFormat="1" ht="20.100000000000001" customHeight="1" x14ac:dyDescent="0.25">
      <c r="B30" s="93"/>
      <c r="C30" s="24" t="s">
        <v>20</v>
      </c>
      <c r="D30" s="31">
        <v>0</v>
      </c>
      <c r="E30" s="31">
        <v>0</v>
      </c>
      <c r="F30" s="31">
        <v>0</v>
      </c>
      <c r="G30" s="31">
        <v>1</v>
      </c>
      <c r="H30" s="31">
        <v>3</v>
      </c>
      <c r="I30" s="31">
        <v>1</v>
      </c>
      <c r="J30" s="31">
        <v>4</v>
      </c>
      <c r="K30" s="31">
        <v>3</v>
      </c>
      <c r="L30" s="31">
        <v>2</v>
      </c>
      <c r="M30" s="31">
        <v>0</v>
      </c>
      <c r="N30" s="31">
        <v>0</v>
      </c>
      <c r="O30" s="31">
        <v>0</v>
      </c>
      <c r="P30" s="30">
        <f t="shared" si="0"/>
        <v>14</v>
      </c>
    </row>
    <row r="31" spans="2:16" s="6" customFormat="1" ht="20.100000000000001" customHeight="1" x14ac:dyDescent="0.25">
      <c r="B31" s="93" t="s">
        <v>12</v>
      </c>
      <c r="C31" s="24" t="s">
        <v>19</v>
      </c>
      <c r="D31" s="31">
        <v>0</v>
      </c>
      <c r="E31" s="31">
        <v>25</v>
      </c>
      <c r="F31" s="31">
        <v>25</v>
      </c>
      <c r="G31" s="31">
        <v>49</v>
      </c>
      <c r="H31" s="31">
        <v>222</v>
      </c>
      <c r="I31" s="31">
        <v>148</v>
      </c>
      <c r="J31" s="31">
        <v>99</v>
      </c>
      <c r="K31" s="31">
        <v>296</v>
      </c>
      <c r="L31" s="31">
        <v>294</v>
      </c>
      <c r="M31" s="31">
        <v>0</v>
      </c>
      <c r="N31" s="31">
        <v>0</v>
      </c>
      <c r="O31" s="31">
        <v>0</v>
      </c>
      <c r="P31" s="30">
        <f t="shared" si="0"/>
        <v>1158</v>
      </c>
    </row>
    <row r="32" spans="2:16" s="6" customFormat="1" ht="20.100000000000001" customHeight="1" thickBot="1" x14ac:dyDescent="0.3">
      <c r="B32" s="94"/>
      <c r="C32" s="25" t="s">
        <v>20</v>
      </c>
      <c r="D32" s="32">
        <v>0</v>
      </c>
      <c r="E32" s="32">
        <v>0</v>
      </c>
      <c r="F32" s="32">
        <v>65</v>
      </c>
      <c r="G32" s="32">
        <v>65</v>
      </c>
      <c r="H32" s="32">
        <v>163</v>
      </c>
      <c r="I32" s="32">
        <v>98</v>
      </c>
      <c r="J32" s="32">
        <v>226</v>
      </c>
      <c r="K32" s="32">
        <v>228</v>
      </c>
      <c r="L32" s="32">
        <v>358</v>
      </c>
      <c r="M32" s="32">
        <v>98</v>
      </c>
      <c r="N32" s="32">
        <v>0</v>
      </c>
      <c r="O32" s="32">
        <v>0</v>
      </c>
      <c r="P32" s="33">
        <f t="shared" si="0"/>
        <v>1301</v>
      </c>
    </row>
    <row r="33" spans="2:17" s="6" customFormat="1" ht="20.100000000000001" customHeight="1" x14ac:dyDescent="0.25">
      <c r="B33" s="83" t="s">
        <v>13</v>
      </c>
      <c r="C33" s="18" t="s">
        <v>19</v>
      </c>
      <c r="D33" s="49">
        <f>+D9+D11+D13+D15+D17+D19+D21+D23+D25+D27+D29+D31</f>
        <v>3773</v>
      </c>
      <c r="E33" s="49">
        <f t="shared" ref="E33:P34" si="1">+E9+E11+E13+E15+E17+E19+E21+E23+E25+E27+E29+E31</f>
        <v>56952</v>
      </c>
      <c r="F33" s="49">
        <f t="shared" si="1"/>
        <v>78486</v>
      </c>
      <c r="G33" s="49">
        <f t="shared" si="1"/>
        <v>67595</v>
      </c>
      <c r="H33" s="49">
        <f t="shared" si="1"/>
        <v>55555</v>
      </c>
      <c r="I33" s="49">
        <f t="shared" si="1"/>
        <v>48671</v>
      </c>
      <c r="J33" s="49">
        <f t="shared" si="1"/>
        <v>38196</v>
      </c>
      <c r="K33" s="49">
        <f t="shared" si="1"/>
        <v>30275</v>
      </c>
      <c r="L33" s="49">
        <f t="shared" si="1"/>
        <v>21037</v>
      </c>
      <c r="M33" s="49">
        <f t="shared" si="1"/>
        <v>10365</v>
      </c>
      <c r="N33" s="49">
        <f t="shared" si="1"/>
        <v>5374</v>
      </c>
      <c r="O33" s="49">
        <f t="shared" si="1"/>
        <v>4518</v>
      </c>
      <c r="P33" s="50">
        <f>+P9+P11+P13+P15+P17+P19+P21+P23+P25+P27+P29+P31</f>
        <v>420797</v>
      </c>
      <c r="Q33" s="34"/>
    </row>
    <row r="34" spans="2:17" s="6" customFormat="1" ht="20.100000000000001" customHeight="1" thickBot="1" x14ac:dyDescent="0.3">
      <c r="B34" s="84"/>
      <c r="C34" s="19" t="s">
        <v>20</v>
      </c>
      <c r="D34" s="51">
        <f>+D10+D12+D14+D16+D18+D20+D22+D24+D26+D28+D30+D32</f>
        <v>2615</v>
      </c>
      <c r="E34" s="51">
        <f t="shared" si="1"/>
        <v>40260</v>
      </c>
      <c r="F34" s="51">
        <f t="shared" si="1"/>
        <v>54908</v>
      </c>
      <c r="G34" s="51">
        <f t="shared" si="1"/>
        <v>46405</v>
      </c>
      <c r="H34" s="51">
        <f t="shared" si="1"/>
        <v>38244</v>
      </c>
      <c r="I34" s="51">
        <f t="shared" si="1"/>
        <v>33133</v>
      </c>
      <c r="J34" s="51">
        <f t="shared" si="1"/>
        <v>23410</v>
      </c>
      <c r="K34" s="51">
        <f t="shared" si="1"/>
        <v>16256</v>
      </c>
      <c r="L34" s="51">
        <f t="shared" si="1"/>
        <v>8709</v>
      </c>
      <c r="M34" s="51">
        <f t="shared" si="1"/>
        <v>4213</v>
      </c>
      <c r="N34" s="51">
        <f t="shared" si="1"/>
        <v>2222</v>
      </c>
      <c r="O34" s="51">
        <f t="shared" si="1"/>
        <v>1807</v>
      </c>
      <c r="P34" s="52">
        <f t="shared" si="1"/>
        <v>272182</v>
      </c>
    </row>
    <row r="35" spans="2:17" s="6" customFormat="1" ht="18.75" customHeight="1" x14ac:dyDescent="0.25">
      <c r="B35" s="85" t="s">
        <v>14</v>
      </c>
      <c r="C35" s="20" t="s">
        <v>19</v>
      </c>
      <c r="D35" s="36">
        <v>33</v>
      </c>
      <c r="E35" s="36">
        <v>2337</v>
      </c>
      <c r="F35" s="36">
        <v>8265</v>
      </c>
      <c r="G35" s="36">
        <v>12858</v>
      </c>
      <c r="H35" s="36">
        <v>13712</v>
      </c>
      <c r="I35" s="36">
        <v>15456</v>
      </c>
      <c r="J35" s="36">
        <v>16094</v>
      </c>
      <c r="K35" s="36">
        <v>13489</v>
      </c>
      <c r="L35" s="36">
        <v>9952</v>
      </c>
      <c r="M35" s="36">
        <v>5810</v>
      </c>
      <c r="N35" s="36">
        <v>2728</v>
      </c>
      <c r="O35" s="36">
        <v>1703</v>
      </c>
      <c r="P35" s="37">
        <f t="shared" ref="P35:P36" si="2">SUM(D35:O35)</f>
        <v>102437</v>
      </c>
      <c r="Q35" s="34"/>
    </row>
    <row r="36" spans="2:17" s="6" customFormat="1" ht="18.75" customHeight="1" thickBot="1" x14ac:dyDescent="0.3">
      <c r="B36" s="86"/>
      <c r="C36" s="21" t="s">
        <v>20</v>
      </c>
      <c r="D36" s="38">
        <v>18</v>
      </c>
      <c r="E36" s="38">
        <v>1549</v>
      </c>
      <c r="F36" s="38">
        <v>6644</v>
      </c>
      <c r="G36" s="38">
        <v>10218</v>
      </c>
      <c r="H36" s="38">
        <v>10656</v>
      </c>
      <c r="I36" s="38">
        <v>11558</v>
      </c>
      <c r="J36" s="38">
        <v>11218</v>
      </c>
      <c r="K36" s="38">
        <v>10340</v>
      </c>
      <c r="L36" s="38">
        <v>5792</v>
      </c>
      <c r="M36" s="38">
        <v>2334</v>
      </c>
      <c r="N36" s="38">
        <v>1055</v>
      </c>
      <c r="O36" s="38">
        <v>311</v>
      </c>
      <c r="P36" s="39">
        <f t="shared" si="2"/>
        <v>71693</v>
      </c>
    </row>
    <row r="37" spans="2:17" s="6" customFormat="1" ht="20.100000000000001" customHeight="1" thickBot="1" x14ac:dyDescent="0.3">
      <c r="B37" s="87" t="s">
        <v>15</v>
      </c>
      <c r="C37" s="11" t="s">
        <v>19</v>
      </c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1"/>
    </row>
    <row r="38" spans="2:17" s="6" customFormat="1" ht="20.100000000000001" customHeight="1" thickBot="1" x14ac:dyDescent="0.3">
      <c r="B38" s="88"/>
      <c r="C38" s="11" t="s">
        <v>20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1"/>
    </row>
    <row r="39" spans="2:17" s="6" customFormat="1" ht="20.100000000000001" customHeight="1" thickBot="1" x14ac:dyDescent="0.3">
      <c r="B39" s="89" t="s">
        <v>16</v>
      </c>
      <c r="C39" s="7" t="s">
        <v>19</v>
      </c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3"/>
    </row>
    <row r="40" spans="2:17" s="6" customFormat="1" ht="20.100000000000001" customHeight="1" thickBot="1" x14ac:dyDescent="0.3">
      <c r="B40" s="90"/>
      <c r="C40" s="7" t="s">
        <v>20</v>
      </c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3"/>
    </row>
    <row r="41" spans="2:17" s="6" customFormat="1" ht="20.100000000000001" customHeight="1" x14ac:dyDescent="0.25">
      <c r="B41" s="91" t="s">
        <v>17</v>
      </c>
      <c r="C41" s="22" t="s">
        <v>19</v>
      </c>
      <c r="D41" s="44">
        <f>+D33+D35</f>
        <v>3806</v>
      </c>
      <c r="E41" s="44">
        <f t="shared" ref="E41:O42" si="3">+E33+E35</f>
        <v>59289</v>
      </c>
      <c r="F41" s="44">
        <f t="shared" si="3"/>
        <v>86751</v>
      </c>
      <c r="G41" s="44">
        <f t="shared" si="3"/>
        <v>80453</v>
      </c>
      <c r="H41" s="44">
        <f t="shared" si="3"/>
        <v>69267</v>
      </c>
      <c r="I41" s="44">
        <f t="shared" si="3"/>
        <v>64127</v>
      </c>
      <c r="J41" s="44">
        <f t="shared" si="3"/>
        <v>54290</v>
      </c>
      <c r="K41" s="44">
        <f t="shared" si="3"/>
        <v>43764</v>
      </c>
      <c r="L41" s="44">
        <f t="shared" si="3"/>
        <v>30989</v>
      </c>
      <c r="M41" s="44">
        <f t="shared" si="3"/>
        <v>16175</v>
      </c>
      <c r="N41" s="44">
        <f t="shared" si="3"/>
        <v>8102</v>
      </c>
      <c r="O41" s="44">
        <f t="shared" si="3"/>
        <v>6221</v>
      </c>
      <c r="P41" s="45">
        <f>+P33+P35</f>
        <v>523234</v>
      </c>
      <c r="Q41" s="34"/>
    </row>
    <row r="42" spans="2:17" ht="13.5" thickBot="1" x14ac:dyDescent="0.25">
      <c r="B42" s="92"/>
      <c r="C42" s="14" t="s">
        <v>20</v>
      </c>
      <c r="D42" s="46">
        <f>+D34+D36</f>
        <v>2633</v>
      </c>
      <c r="E42" s="46">
        <f t="shared" si="3"/>
        <v>41809</v>
      </c>
      <c r="F42" s="46">
        <f t="shared" si="3"/>
        <v>61552</v>
      </c>
      <c r="G42" s="46">
        <f t="shared" si="3"/>
        <v>56623</v>
      </c>
      <c r="H42" s="46">
        <f t="shared" si="3"/>
        <v>48900</v>
      </c>
      <c r="I42" s="46">
        <f t="shared" si="3"/>
        <v>44691</v>
      </c>
      <c r="J42" s="46">
        <f t="shared" si="3"/>
        <v>34628</v>
      </c>
      <c r="K42" s="46">
        <f t="shared" si="3"/>
        <v>26596</v>
      </c>
      <c r="L42" s="46">
        <f t="shared" si="3"/>
        <v>14501</v>
      </c>
      <c r="M42" s="46">
        <f t="shared" si="3"/>
        <v>6547</v>
      </c>
      <c r="N42" s="46">
        <f t="shared" si="3"/>
        <v>3277</v>
      </c>
      <c r="O42" s="46">
        <f t="shared" si="3"/>
        <v>2118</v>
      </c>
      <c r="P42" s="47">
        <f>+P34+P36</f>
        <v>343875</v>
      </c>
    </row>
    <row r="43" spans="2:17" x14ac:dyDescent="0.2">
      <c r="B43" s="8" t="s">
        <v>39</v>
      </c>
      <c r="C43" s="8"/>
      <c r="H43" s="9"/>
      <c r="I43" s="9"/>
      <c r="J43" s="9"/>
      <c r="K43" s="9"/>
      <c r="L43" s="9"/>
      <c r="M43" s="9"/>
    </row>
    <row r="44" spans="2:17" x14ac:dyDescent="0.2">
      <c r="B44" s="8"/>
      <c r="C44" s="8"/>
    </row>
  </sheetData>
  <mergeCells count="24">
    <mergeCell ref="B1:P1"/>
    <mergeCell ref="B2:P2"/>
    <mergeCell ref="B3:P3"/>
    <mergeCell ref="B4:P4"/>
    <mergeCell ref="B6:B7"/>
    <mergeCell ref="C6:C7"/>
    <mergeCell ref="D6:O6"/>
    <mergeCell ref="B31:B32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3:B34"/>
    <mergeCell ref="B35:B36"/>
    <mergeCell ref="B37:B38"/>
    <mergeCell ref="B39:B40"/>
    <mergeCell ref="B41:B42"/>
  </mergeCells>
  <printOptions horizontalCentered="1"/>
  <pageMargins left="0.25" right="0.25" top="0.75" bottom="0.75" header="0.3" footer="0.3"/>
  <pageSetup scale="38" orientation="landscape" r:id="rId1"/>
  <headerFooter>
    <oddFooter>&amp;L&amp;8&amp;Z&amp;F &amp;D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53"/>
  <sheetViews>
    <sheetView topLeftCell="A2" workbookViewId="0">
      <selection activeCell="L11" sqref="L11:L22"/>
    </sheetView>
  </sheetViews>
  <sheetFormatPr baseColWidth="10" defaultColWidth="11" defaultRowHeight="12.75" x14ac:dyDescent="0.2"/>
  <cols>
    <col min="1" max="1" width="3.5703125" style="53" customWidth="1"/>
    <col min="2" max="2" width="39.5703125" style="53" customWidth="1"/>
    <col min="3" max="14" width="11.42578125" style="53" customWidth="1"/>
    <col min="15" max="256" width="11" style="53"/>
    <col min="257" max="257" width="39.5703125" style="53" customWidth="1"/>
    <col min="258" max="270" width="11.42578125" style="53" customWidth="1"/>
    <col min="271" max="512" width="11" style="53"/>
    <col min="513" max="513" width="39.5703125" style="53" customWidth="1"/>
    <col min="514" max="526" width="11.42578125" style="53" customWidth="1"/>
    <col min="527" max="768" width="11" style="53"/>
    <col min="769" max="769" width="39.5703125" style="53" customWidth="1"/>
    <col min="770" max="782" width="11.42578125" style="53" customWidth="1"/>
    <col min="783" max="1024" width="11" style="53"/>
    <col min="1025" max="1025" width="39.5703125" style="53" customWidth="1"/>
    <col min="1026" max="1038" width="11.42578125" style="53" customWidth="1"/>
    <col min="1039" max="1280" width="11" style="53"/>
    <col min="1281" max="1281" width="39.5703125" style="53" customWidth="1"/>
    <col min="1282" max="1294" width="11.42578125" style="53" customWidth="1"/>
    <col min="1295" max="1536" width="11" style="53"/>
    <col min="1537" max="1537" width="39.5703125" style="53" customWidth="1"/>
    <col min="1538" max="1550" width="11.42578125" style="53" customWidth="1"/>
    <col min="1551" max="1792" width="11" style="53"/>
    <col min="1793" max="1793" width="39.5703125" style="53" customWidth="1"/>
    <col min="1794" max="1806" width="11.42578125" style="53" customWidth="1"/>
    <col min="1807" max="2048" width="11" style="53"/>
    <col min="2049" max="2049" width="39.5703125" style="53" customWidth="1"/>
    <col min="2050" max="2062" width="11.42578125" style="53" customWidth="1"/>
    <col min="2063" max="2304" width="11" style="53"/>
    <col min="2305" max="2305" width="39.5703125" style="53" customWidth="1"/>
    <col min="2306" max="2318" width="11.42578125" style="53" customWidth="1"/>
    <col min="2319" max="2560" width="11" style="53"/>
    <col min="2561" max="2561" width="39.5703125" style="53" customWidth="1"/>
    <col min="2562" max="2574" width="11.42578125" style="53" customWidth="1"/>
    <col min="2575" max="2816" width="11" style="53"/>
    <col min="2817" max="2817" width="39.5703125" style="53" customWidth="1"/>
    <col min="2818" max="2830" width="11.42578125" style="53" customWidth="1"/>
    <col min="2831" max="3072" width="11" style="53"/>
    <col min="3073" max="3073" width="39.5703125" style="53" customWidth="1"/>
    <col min="3074" max="3086" width="11.42578125" style="53" customWidth="1"/>
    <col min="3087" max="3328" width="11" style="53"/>
    <col min="3329" max="3329" width="39.5703125" style="53" customWidth="1"/>
    <col min="3330" max="3342" width="11.42578125" style="53" customWidth="1"/>
    <col min="3343" max="3584" width="11" style="53"/>
    <col min="3585" max="3585" width="39.5703125" style="53" customWidth="1"/>
    <col min="3586" max="3598" width="11.42578125" style="53" customWidth="1"/>
    <col min="3599" max="3840" width="11" style="53"/>
    <col min="3841" max="3841" width="39.5703125" style="53" customWidth="1"/>
    <col min="3842" max="3854" width="11.42578125" style="53" customWidth="1"/>
    <col min="3855" max="4096" width="11" style="53"/>
    <col min="4097" max="4097" width="39.5703125" style="53" customWidth="1"/>
    <col min="4098" max="4110" width="11.42578125" style="53" customWidth="1"/>
    <col min="4111" max="4352" width="11" style="53"/>
    <col min="4353" max="4353" width="39.5703125" style="53" customWidth="1"/>
    <col min="4354" max="4366" width="11.42578125" style="53" customWidth="1"/>
    <col min="4367" max="4608" width="11" style="53"/>
    <col min="4609" max="4609" width="39.5703125" style="53" customWidth="1"/>
    <col min="4610" max="4622" width="11.42578125" style="53" customWidth="1"/>
    <col min="4623" max="4864" width="11" style="53"/>
    <col min="4865" max="4865" width="39.5703125" style="53" customWidth="1"/>
    <col min="4866" max="4878" width="11.42578125" style="53" customWidth="1"/>
    <col min="4879" max="5120" width="11" style="53"/>
    <col min="5121" max="5121" width="39.5703125" style="53" customWidth="1"/>
    <col min="5122" max="5134" width="11.42578125" style="53" customWidth="1"/>
    <col min="5135" max="5376" width="11" style="53"/>
    <col min="5377" max="5377" width="39.5703125" style="53" customWidth="1"/>
    <col min="5378" max="5390" width="11.42578125" style="53" customWidth="1"/>
    <col min="5391" max="5632" width="11" style="53"/>
    <col min="5633" max="5633" width="39.5703125" style="53" customWidth="1"/>
    <col min="5634" max="5646" width="11.42578125" style="53" customWidth="1"/>
    <col min="5647" max="5888" width="11" style="53"/>
    <col min="5889" max="5889" width="39.5703125" style="53" customWidth="1"/>
    <col min="5890" max="5902" width="11.42578125" style="53" customWidth="1"/>
    <col min="5903" max="6144" width="11" style="53"/>
    <col min="6145" max="6145" width="39.5703125" style="53" customWidth="1"/>
    <col min="6146" max="6158" width="11.42578125" style="53" customWidth="1"/>
    <col min="6159" max="6400" width="11" style="53"/>
    <col min="6401" max="6401" width="39.5703125" style="53" customWidth="1"/>
    <col min="6402" max="6414" width="11.42578125" style="53" customWidth="1"/>
    <col min="6415" max="6656" width="11" style="53"/>
    <col min="6657" max="6657" width="39.5703125" style="53" customWidth="1"/>
    <col min="6658" max="6670" width="11.42578125" style="53" customWidth="1"/>
    <col min="6671" max="6912" width="11" style="53"/>
    <col min="6913" max="6913" width="39.5703125" style="53" customWidth="1"/>
    <col min="6914" max="6926" width="11.42578125" style="53" customWidth="1"/>
    <col min="6927" max="7168" width="11" style="53"/>
    <col min="7169" max="7169" width="39.5703125" style="53" customWidth="1"/>
    <col min="7170" max="7182" width="11.42578125" style="53" customWidth="1"/>
    <col min="7183" max="7424" width="11" style="53"/>
    <col min="7425" max="7425" width="39.5703125" style="53" customWidth="1"/>
    <col min="7426" max="7438" width="11.42578125" style="53" customWidth="1"/>
    <col min="7439" max="7680" width="11" style="53"/>
    <col min="7681" max="7681" width="39.5703125" style="53" customWidth="1"/>
    <col min="7682" max="7694" width="11.42578125" style="53" customWidth="1"/>
    <col min="7695" max="7936" width="11" style="53"/>
    <col min="7937" max="7937" width="39.5703125" style="53" customWidth="1"/>
    <col min="7938" max="7950" width="11.42578125" style="53" customWidth="1"/>
    <col min="7951" max="8192" width="11" style="53"/>
    <col min="8193" max="8193" width="39.5703125" style="53" customWidth="1"/>
    <col min="8194" max="8206" width="11.42578125" style="53" customWidth="1"/>
    <col min="8207" max="8448" width="11" style="53"/>
    <col min="8449" max="8449" width="39.5703125" style="53" customWidth="1"/>
    <col min="8450" max="8462" width="11.42578125" style="53" customWidth="1"/>
    <col min="8463" max="8704" width="11" style="53"/>
    <col min="8705" max="8705" width="39.5703125" style="53" customWidth="1"/>
    <col min="8706" max="8718" width="11.42578125" style="53" customWidth="1"/>
    <col min="8719" max="8960" width="11" style="53"/>
    <col min="8961" max="8961" width="39.5703125" style="53" customWidth="1"/>
    <col min="8962" max="8974" width="11.42578125" style="53" customWidth="1"/>
    <col min="8975" max="9216" width="11" style="53"/>
    <col min="9217" max="9217" width="39.5703125" style="53" customWidth="1"/>
    <col min="9218" max="9230" width="11.42578125" style="53" customWidth="1"/>
    <col min="9231" max="9472" width="11" style="53"/>
    <col min="9473" max="9473" width="39.5703125" style="53" customWidth="1"/>
    <col min="9474" max="9486" width="11.42578125" style="53" customWidth="1"/>
    <col min="9487" max="9728" width="11" style="53"/>
    <col min="9729" max="9729" width="39.5703125" style="53" customWidth="1"/>
    <col min="9730" max="9742" width="11.42578125" style="53" customWidth="1"/>
    <col min="9743" max="9984" width="11" style="53"/>
    <col min="9985" max="9985" width="39.5703125" style="53" customWidth="1"/>
    <col min="9986" max="9998" width="11.42578125" style="53" customWidth="1"/>
    <col min="9999" max="10240" width="11" style="53"/>
    <col min="10241" max="10241" width="39.5703125" style="53" customWidth="1"/>
    <col min="10242" max="10254" width="11.42578125" style="53" customWidth="1"/>
    <col min="10255" max="10496" width="11" style="53"/>
    <col min="10497" max="10497" width="39.5703125" style="53" customWidth="1"/>
    <col min="10498" max="10510" width="11.42578125" style="53" customWidth="1"/>
    <col min="10511" max="10752" width="11" style="53"/>
    <col min="10753" max="10753" width="39.5703125" style="53" customWidth="1"/>
    <col min="10754" max="10766" width="11.42578125" style="53" customWidth="1"/>
    <col min="10767" max="11008" width="11" style="53"/>
    <col min="11009" max="11009" width="39.5703125" style="53" customWidth="1"/>
    <col min="11010" max="11022" width="11.42578125" style="53" customWidth="1"/>
    <col min="11023" max="11264" width="11" style="53"/>
    <col min="11265" max="11265" width="39.5703125" style="53" customWidth="1"/>
    <col min="11266" max="11278" width="11.42578125" style="53" customWidth="1"/>
    <col min="11279" max="11520" width="11" style="53"/>
    <col min="11521" max="11521" width="39.5703125" style="53" customWidth="1"/>
    <col min="11522" max="11534" width="11.42578125" style="53" customWidth="1"/>
    <col min="11535" max="11776" width="11" style="53"/>
    <col min="11777" max="11777" width="39.5703125" style="53" customWidth="1"/>
    <col min="11778" max="11790" width="11.42578125" style="53" customWidth="1"/>
    <col min="11791" max="12032" width="11" style="53"/>
    <col min="12033" max="12033" width="39.5703125" style="53" customWidth="1"/>
    <col min="12034" max="12046" width="11.42578125" style="53" customWidth="1"/>
    <col min="12047" max="12288" width="11" style="53"/>
    <col min="12289" max="12289" width="39.5703125" style="53" customWidth="1"/>
    <col min="12290" max="12302" width="11.42578125" style="53" customWidth="1"/>
    <col min="12303" max="12544" width="11" style="53"/>
    <col min="12545" max="12545" width="39.5703125" style="53" customWidth="1"/>
    <col min="12546" max="12558" width="11.42578125" style="53" customWidth="1"/>
    <col min="12559" max="12800" width="11" style="53"/>
    <col min="12801" max="12801" width="39.5703125" style="53" customWidth="1"/>
    <col min="12802" max="12814" width="11.42578125" style="53" customWidth="1"/>
    <col min="12815" max="13056" width="11" style="53"/>
    <col min="13057" max="13057" width="39.5703125" style="53" customWidth="1"/>
    <col min="13058" max="13070" width="11.42578125" style="53" customWidth="1"/>
    <col min="13071" max="13312" width="11" style="53"/>
    <col min="13313" max="13313" width="39.5703125" style="53" customWidth="1"/>
    <col min="13314" max="13326" width="11.42578125" style="53" customWidth="1"/>
    <col min="13327" max="13568" width="11" style="53"/>
    <col min="13569" max="13569" width="39.5703125" style="53" customWidth="1"/>
    <col min="13570" max="13582" width="11.42578125" style="53" customWidth="1"/>
    <col min="13583" max="13824" width="11" style="53"/>
    <col min="13825" max="13825" width="39.5703125" style="53" customWidth="1"/>
    <col min="13826" max="13838" width="11.42578125" style="53" customWidth="1"/>
    <col min="13839" max="14080" width="11" style="53"/>
    <col min="14081" max="14081" width="39.5703125" style="53" customWidth="1"/>
    <col min="14082" max="14094" width="11.42578125" style="53" customWidth="1"/>
    <col min="14095" max="14336" width="11" style="53"/>
    <col min="14337" max="14337" width="39.5703125" style="53" customWidth="1"/>
    <col min="14338" max="14350" width="11.42578125" style="53" customWidth="1"/>
    <col min="14351" max="14592" width="11" style="53"/>
    <col min="14593" max="14593" width="39.5703125" style="53" customWidth="1"/>
    <col min="14594" max="14606" width="11.42578125" style="53" customWidth="1"/>
    <col min="14607" max="14848" width="11" style="53"/>
    <col min="14849" max="14849" width="39.5703125" style="53" customWidth="1"/>
    <col min="14850" max="14862" width="11.42578125" style="53" customWidth="1"/>
    <col min="14863" max="15104" width="11" style="53"/>
    <col min="15105" max="15105" width="39.5703125" style="53" customWidth="1"/>
    <col min="15106" max="15118" width="11.42578125" style="53" customWidth="1"/>
    <col min="15119" max="15360" width="11" style="53"/>
    <col min="15361" max="15361" width="39.5703125" style="53" customWidth="1"/>
    <col min="15362" max="15374" width="11.42578125" style="53" customWidth="1"/>
    <col min="15375" max="15616" width="11" style="53"/>
    <col min="15617" max="15617" width="39.5703125" style="53" customWidth="1"/>
    <col min="15618" max="15630" width="11.42578125" style="53" customWidth="1"/>
    <col min="15631" max="15872" width="11" style="53"/>
    <col min="15873" max="15873" width="39.5703125" style="53" customWidth="1"/>
    <col min="15874" max="15886" width="11.42578125" style="53" customWidth="1"/>
    <col min="15887" max="16128" width="11" style="53"/>
    <col min="16129" max="16129" width="39.5703125" style="53" customWidth="1"/>
    <col min="16130" max="16142" width="11.42578125" style="53" customWidth="1"/>
    <col min="16143" max="16384" width="11" style="53"/>
  </cols>
  <sheetData>
    <row r="1" spans="2:25" x14ac:dyDescent="0.2">
      <c r="B1" s="107" t="s">
        <v>52</v>
      </c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</row>
    <row r="2" spans="2:25" x14ac:dyDescent="0.2">
      <c r="B2" s="107" t="s">
        <v>53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</row>
    <row r="3" spans="2:25" x14ac:dyDescent="0.2">
      <c r="B3" s="107" t="s">
        <v>54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</row>
    <row r="4" spans="2:25" x14ac:dyDescent="0.2">
      <c r="B4" s="108" t="s">
        <v>55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</row>
    <row r="5" spans="2:25" x14ac:dyDescent="0.2">
      <c r="B5" s="109" t="s">
        <v>56</v>
      </c>
      <c r="C5" s="109"/>
      <c r="F5" s="55"/>
      <c r="J5" s="109" t="s">
        <v>54</v>
      </c>
      <c r="K5" s="109"/>
      <c r="L5" s="109"/>
      <c r="M5" s="109"/>
      <c r="N5" s="109"/>
    </row>
    <row r="6" spans="2:25" ht="13.5" thickBot="1" x14ac:dyDescent="0.25">
      <c r="B6" s="55"/>
    </row>
    <row r="7" spans="2:25" x14ac:dyDescent="0.2">
      <c r="B7" s="75"/>
      <c r="C7" s="76"/>
      <c r="D7" s="76"/>
      <c r="E7" s="76"/>
      <c r="F7" s="76"/>
      <c r="G7" s="77"/>
      <c r="H7" s="76"/>
      <c r="I7" s="76"/>
      <c r="J7" s="76"/>
      <c r="K7" s="76"/>
      <c r="L7" s="76"/>
      <c r="M7" s="76"/>
      <c r="N7" s="76"/>
    </row>
    <row r="8" spans="2:25" x14ac:dyDescent="0.2">
      <c r="B8" s="78" t="s">
        <v>0</v>
      </c>
      <c r="C8" s="79" t="s">
        <v>57</v>
      </c>
      <c r="D8" s="79" t="s">
        <v>58</v>
      </c>
      <c r="E8" s="79" t="s">
        <v>59</v>
      </c>
      <c r="F8" s="79" t="s">
        <v>60</v>
      </c>
      <c r="G8" s="79" t="s">
        <v>61</v>
      </c>
      <c r="H8" s="79" t="s">
        <v>62</v>
      </c>
      <c r="I8" s="79" t="s">
        <v>63</v>
      </c>
      <c r="J8" s="79" t="s">
        <v>64</v>
      </c>
      <c r="K8" s="79" t="s">
        <v>65</v>
      </c>
      <c r="L8" s="79" t="s">
        <v>66</v>
      </c>
      <c r="M8" s="79" t="s">
        <v>67</v>
      </c>
      <c r="N8" s="79" t="s">
        <v>68</v>
      </c>
    </row>
    <row r="9" spans="2:25" ht="13.5" thickBot="1" x14ac:dyDescent="0.25">
      <c r="B9" s="80"/>
      <c r="C9" s="81"/>
      <c r="D9" s="81"/>
      <c r="E9" s="81"/>
      <c r="F9" s="81"/>
      <c r="G9" s="81"/>
      <c r="H9" s="81"/>
      <c r="I9" s="81"/>
      <c r="J9" s="81"/>
      <c r="K9" s="82" t="s">
        <v>69</v>
      </c>
      <c r="L9" s="81"/>
      <c r="M9" s="81"/>
      <c r="N9" s="81"/>
    </row>
    <row r="10" spans="2:25" ht="13.5" thickBot="1" x14ac:dyDescent="0.25">
      <c r="B10" s="56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</row>
    <row r="11" spans="2:25" x14ac:dyDescent="0.2">
      <c r="B11" s="58" t="s">
        <v>1</v>
      </c>
      <c r="C11" s="59">
        <v>13866</v>
      </c>
      <c r="D11" s="59">
        <v>13817</v>
      </c>
      <c r="E11" s="59">
        <v>13779</v>
      </c>
      <c r="F11" s="59">
        <v>13471</v>
      </c>
      <c r="G11" s="59">
        <v>13373</v>
      </c>
      <c r="H11" s="59">
        <v>13223</v>
      </c>
      <c r="I11" s="59">
        <v>13479</v>
      </c>
      <c r="J11" s="59">
        <v>13424</v>
      </c>
      <c r="K11" s="59">
        <v>13052</v>
      </c>
      <c r="L11" s="59">
        <v>13056</v>
      </c>
      <c r="M11" s="59">
        <v>13071</v>
      </c>
      <c r="N11" s="59">
        <v>13504</v>
      </c>
      <c r="O11" s="60"/>
    </row>
    <row r="12" spans="2:25" ht="38.25" x14ac:dyDescent="0.2">
      <c r="B12" s="61" t="s">
        <v>2</v>
      </c>
      <c r="C12" s="62">
        <v>193170</v>
      </c>
      <c r="D12" s="62">
        <v>192727</v>
      </c>
      <c r="E12" s="62">
        <v>191295</v>
      </c>
      <c r="F12" s="62">
        <v>190415</v>
      </c>
      <c r="G12" s="62">
        <v>189834</v>
      </c>
      <c r="H12" s="62">
        <v>190426</v>
      </c>
      <c r="I12" s="62">
        <v>189124</v>
      </c>
      <c r="J12" s="62">
        <v>188645</v>
      </c>
      <c r="K12" s="62">
        <v>188228</v>
      </c>
      <c r="L12" s="62">
        <v>187691</v>
      </c>
      <c r="M12" s="62">
        <v>189152</v>
      </c>
      <c r="N12" s="62">
        <v>188349</v>
      </c>
      <c r="O12" s="60"/>
    </row>
    <row r="13" spans="2:25" x14ac:dyDescent="0.2">
      <c r="B13" s="63" t="s">
        <v>3</v>
      </c>
      <c r="C13" s="62">
        <v>23258</v>
      </c>
      <c r="D13" s="62">
        <v>23932</v>
      </c>
      <c r="E13" s="62">
        <v>24150</v>
      </c>
      <c r="F13" s="62">
        <v>24326</v>
      </c>
      <c r="G13" s="62">
        <v>24749</v>
      </c>
      <c r="H13" s="62">
        <v>26546</v>
      </c>
      <c r="I13" s="62">
        <v>26610</v>
      </c>
      <c r="J13" s="62">
        <v>26689</v>
      </c>
      <c r="K13" s="62">
        <v>27504</v>
      </c>
      <c r="L13" s="62">
        <v>27606</v>
      </c>
      <c r="M13" s="62">
        <v>27219</v>
      </c>
      <c r="N13" s="62">
        <v>26900</v>
      </c>
      <c r="O13" s="60"/>
    </row>
    <row r="14" spans="2:25" ht="38.25" x14ac:dyDescent="0.2">
      <c r="B14" s="61" t="s">
        <v>4</v>
      </c>
      <c r="C14" s="62">
        <v>199212</v>
      </c>
      <c r="D14" s="62">
        <v>197497</v>
      </c>
      <c r="E14" s="62">
        <v>197819</v>
      </c>
      <c r="F14" s="62">
        <v>197647</v>
      </c>
      <c r="G14" s="62">
        <v>198020</v>
      </c>
      <c r="H14" s="62">
        <v>198551</v>
      </c>
      <c r="I14" s="62">
        <v>200170</v>
      </c>
      <c r="J14" s="62">
        <v>200699</v>
      </c>
      <c r="K14" s="62">
        <v>201756</v>
      </c>
      <c r="L14" s="62">
        <v>203634</v>
      </c>
      <c r="M14" s="62">
        <v>206575</v>
      </c>
      <c r="N14" s="62">
        <v>206340</v>
      </c>
      <c r="O14" s="60"/>
    </row>
    <row r="15" spans="2:25" x14ac:dyDescent="0.2">
      <c r="B15" s="63" t="s">
        <v>5</v>
      </c>
      <c r="C15" s="62">
        <v>18069</v>
      </c>
      <c r="D15" s="62">
        <v>17902</v>
      </c>
      <c r="E15" s="62">
        <v>17750</v>
      </c>
      <c r="F15" s="62">
        <v>17742</v>
      </c>
      <c r="G15" s="62">
        <v>17800</v>
      </c>
      <c r="H15" s="62">
        <v>17739</v>
      </c>
      <c r="I15" s="62">
        <v>17728</v>
      </c>
      <c r="J15" s="62">
        <v>17624</v>
      </c>
      <c r="K15" s="62">
        <v>17691</v>
      </c>
      <c r="L15" s="62">
        <v>17618</v>
      </c>
      <c r="M15" s="62">
        <v>17731</v>
      </c>
      <c r="N15" s="62">
        <v>17961</v>
      </c>
      <c r="O15" s="60"/>
    </row>
    <row r="16" spans="2:25" x14ac:dyDescent="0.2">
      <c r="B16" s="63" t="s">
        <v>6</v>
      </c>
      <c r="C16" s="62">
        <v>31286</v>
      </c>
      <c r="D16" s="62">
        <v>31665</v>
      </c>
      <c r="E16" s="62">
        <v>31928</v>
      </c>
      <c r="F16" s="62">
        <v>31878</v>
      </c>
      <c r="G16" s="62">
        <v>32071</v>
      </c>
      <c r="H16" s="62">
        <v>32271</v>
      </c>
      <c r="I16" s="62">
        <v>32639</v>
      </c>
      <c r="J16" s="62">
        <v>32643</v>
      </c>
      <c r="K16" s="62">
        <v>32722</v>
      </c>
      <c r="L16" s="62">
        <v>32555</v>
      </c>
      <c r="M16" s="62">
        <v>32685</v>
      </c>
      <c r="N16" s="62">
        <v>32551</v>
      </c>
      <c r="O16" s="60"/>
    </row>
    <row r="17" spans="2:15" x14ac:dyDescent="0.2">
      <c r="B17" s="63" t="s">
        <v>7</v>
      </c>
      <c r="C17" s="62">
        <v>6754</v>
      </c>
      <c r="D17" s="62">
        <v>6929</v>
      </c>
      <c r="E17" s="62">
        <v>6990</v>
      </c>
      <c r="F17" s="62">
        <v>7012</v>
      </c>
      <c r="G17" s="62">
        <v>6947</v>
      </c>
      <c r="H17" s="62">
        <v>6898</v>
      </c>
      <c r="I17" s="62">
        <v>6756</v>
      </c>
      <c r="J17" s="62">
        <v>6782</v>
      </c>
      <c r="K17" s="62">
        <v>6738</v>
      </c>
      <c r="L17" s="62">
        <v>6876</v>
      </c>
      <c r="M17" s="62">
        <v>6917</v>
      </c>
      <c r="N17" s="62">
        <v>6842</v>
      </c>
      <c r="O17" s="60"/>
    </row>
    <row r="18" spans="2:15" ht="25.5" x14ac:dyDescent="0.2">
      <c r="B18" s="61" t="s">
        <v>8</v>
      </c>
      <c r="C18" s="62">
        <v>123188</v>
      </c>
      <c r="D18" s="62">
        <v>123444</v>
      </c>
      <c r="E18" s="62">
        <v>123526</v>
      </c>
      <c r="F18" s="62">
        <v>123579</v>
      </c>
      <c r="G18" s="62">
        <v>124028</v>
      </c>
      <c r="H18" s="62">
        <v>125659</v>
      </c>
      <c r="I18" s="62">
        <v>126742</v>
      </c>
      <c r="J18" s="62">
        <v>126643</v>
      </c>
      <c r="K18" s="62">
        <v>126833</v>
      </c>
      <c r="L18" s="62">
        <v>127522</v>
      </c>
      <c r="M18" s="62">
        <v>128699</v>
      </c>
      <c r="N18" s="62">
        <v>127498</v>
      </c>
      <c r="O18" s="60"/>
    </row>
    <row r="19" spans="2:15" x14ac:dyDescent="0.2">
      <c r="B19" s="63" t="s">
        <v>9</v>
      </c>
      <c r="C19" s="62">
        <v>68801</v>
      </c>
      <c r="D19" s="62">
        <v>70176</v>
      </c>
      <c r="E19" s="62">
        <v>70796</v>
      </c>
      <c r="F19" s="62">
        <v>71211</v>
      </c>
      <c r="G19" s="62">
        <v>70969</v>
      </c>
      <c r="H19" s="62">
        <v>71175</v>
      </c>
      <c r="I19" s="62">
        <v>71245</v>
      </c>
      <c r="J19" s="62">
        <v>71421</v>
      </c>
      <c r="K19" s="62">
        <v>71775</v>
      </c>
      <c r="L19" s="62">
        <v>71644</v>
      </c>
      <c r="M19" s="62">
        <v>71119</v>
      </c>
      <c r="N19" s="62">
        <v>68584</v>
      </c>
      <c r="O19" s="60"/>
    </row>
    <row r="20" spans="2:15" x14ac:dyDescent="0.2">
      <c r="B20" s="63" t="s">
        <v>10</v>
      </c>
      <c r="C20" s="62">
        <v>1819</v>
      </c>
      <c r="D20" s="62">
        <v>1835</v>
      </c>
      <c r="E20" s="62">
        <v>1826</v>
      </c>
      <c r="F20" s="62">
        <v>1839</v>
      </c>
      <c r="G20" s="62">
        <v>1849</v>
      </c>
      <c r="H20" s="62">
        <v>1861</v>
      </c>
      <c r="I20" s="62">
        <v>1880</v>
      </c>
      <c r="J20" s="62">
        <v>1889</v>
      </c>
      <c r="K20" s="62">
        <v>1904</v>
      </c>
      <c r="L20" s="62">
        <v>1907</v>
      </c>
      <c r="M20" s="62">
        <v>1925</v>
      </c>
      <c r="N20" s="62">
        <v>1934</v>
      </c>
      <c r="O20" s="60"/>
    </row>
    <row r="21" spans="2:15" x14ac:dyDescent="0.2">
      <c r="B21" s="63" t="s">
        <v>70</v>
      </c>
      <c r="C21" s="62">
        <v>51</v>
      </c>
      <c r="D21" s="62">
        <v>56</v>
      </c>
      <c r="E21" s="62">
        <v>57</v>
      </c>
      <c r="F21" s="62">
        <v>53</v>
      </c>
      <c r="G21" s="62">
        <v>57</v>
      </c>
      <c r="H21" s="62">
        <v>58</v>
      </c>
      <c r="I21" s="62">
        <v>59</v>
      </c>
      <c r="J21" s="62">
        <v>61</v>
      </c>
      <c r="K21" s="62">
        <v>65</v>
      </c>
      <c r="L21" s="62">
        <v>60</v>
      </c>
      <c r="M21" s="62">
        <v>57</v>
      </c>
      <c r="N21" s="62">
        <v>57</v>
      </c>
      <c r="O21" s="60"/>
    </row>
    <row r="22" spans="2:15" x14ac:dyDescent="0.2">
      <c r="B22" s="63" t="s">
        <v>71</v>
      </c>
      <c r="C22" s="62">
        <v>1418</v>
      </c>
      <c r="D22" s="62">
        <v>1556</v>
      </c>
      <c r="E22" s="62">
        <v>1694</v>
      </c>
      <c r="F22" s="62">
        <v>1773</v>
      </c>
      <c r="G22" s="62">
        <v>1873</v>
      </c>
      <c r="H22" s="62">
        <v>1988</v>
      </c>
      <c r="I22" s="62">
        <v>2121</v>
      </c>
      <c r="J22" s="62">
        <v>2200</v>
      </c>
      <c r="K22" s="62">
        <v>2286</v>
      </c>
      <c r="L22" s="62">
        <v>2387</v>
      </c>
      <c r="M22" s="62">
        <v>2448</v>
      </c>
      <c r="N22" s="62">
        <v>2459</v>
      </c>
      <c r="O22" s="60"/>
    </row>
    <row r="23" spans="2:15" x14ac:dyDescent="0.2">
      <c r="B23" s="63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0"/>
    </row>
    <row r="24" spans="2:15" x14ac:dyDescent="0.2">
      <c r="B24" s="64" t="s">
        <v>13</v>
      </c>
      <c r="C24" s="65">
        <f t="shared" ref="C24:N24" si="0">SUM(C11:C23)</f>
        <v>680892</v>
      </c>
      <c r="D24" s="65">
        <f t="shared" si="0"/>
        <v>681536</v>
      </c>
      <c r="E24" s="65">
        <f t="shared" si="0"/>
        <v>681610</v>
      </c>
      <c r="F24" s="65">
        <f t="shared" si="0"/>
        <v>680946</v>
      </c>
      <c r="G24" s="65">
        <f t="shared" si="0"/>
        <v>681570</v>
      </c>
      <c r="H24" s="65">
        <f t="shared" si="0"/>
        <v>686395</v>
      </c>
      <c r="I24" s="65">
        <f t="shared" si="0"/>
        <v>688553</v>
      </c>
      <c r="J24" s="65">
        <f t="shared" si="0"/>
        <v>688720</v>
      </c>
      <c r="K24" s="65">
        <f t="shared" si="0"/>
        <v>690554</v>
      </c>
      <c r="L24" s="65">
        <f t="shared" si="0"/>
        <v>692556</v>
      </c>
      <c r="M24" s="65">
        <f t="shared" si="0"/>
        <v>697598</v>
      </c>
      <c r="N24" s="65">
        <f t="shared" si="0"/>
        <v>692979</v>
      </c>
      <c r="O24" s="60"/>
    </row>
    <row r="25" spans="2:15" x14ac:dyDescent="0.2">
      <c r="B25" s="57" t="s">
        <v>72</v>
      </c>
      <c r="C25" s="62">
        <v>91127</v>
      </c>
      <c r="D25" s="62">
        <v>91373</v>
      </c>
      <c r="E25" s="62">
        <v>91288</v>
      </c>
      <c r="F25" s="62">
        <v>90696</v>
      </c>
      <c r="G25" s="62">
        <v>90266</v>
      </c>
      <c r="H25" s="62">
        <v>90200</v>
      </c>
      <c r="I25" s="62">
        <v>90139</v>
      </c>
      <c r="J25" s="62">
        <v>91240</v>
      </c>
      <c r="K25" s="62">
        <v>92635</v>
      </c>
      <c r="L25" s="62">
        <v>93015</v>
      </c>
      <c r="M25" s="62">
        <v>93315</v>
      </c>
      <c r="N25" s="62">
        <v>93760</v>
      </c>
      <c r="O25" s="60"/>
    </row>
    <row r="26" spans="2:15" x14ac:dyDescent="0.2">
      <c r="B26" s="66" t="s">
        <v>73</v>
      </c>
      <c r="C26" s="62">
        <v>17776</v>
      </c>
      <c r="D26" s="62">
        <v>17933</v>
      </c>
      <c r="E26" s="62">
        <v>18132</v>
      </c>
      <c r="F26" s="62">
        <v>18072</v>
      </c>
      <c r="G26" s="62">
        <v>18125</v>
      </c>
      <c r="H26" s="62">
        <v>18160</v>
      </c>
      <c r="I26" s="62">
        <v>17859</v>
      </c>
      <c r="J26" s="62">
        <v>17890</v>
      </c>
      <c r="K26" s="62">
        <v>18111</v>
      </c>
      <c r="L26" s="62">
        <v>18139</v>
      </c>
      <c r="M26" s="62">
        <v>18159</v>
      </c>
      <c r="N26" s="62">
        <v>18048</v>
      </c>
      <c r="O26" s="60"/>
    </row>
    <row r="27" spans="2:15" x14ac:dyDescent="0.2">
      <c r="B27" s="66" t="s">
        <v>74</v>
      </c>
      <c r="C27" s="62">
        <v>17837</v>
      </c>
      <c r="D27" s="62">
        <v>18048</v>
      </c>
      <c r="E27" s="62">
        <v>18237</v>
      </c>
      <c r="F27" s="62">
        <v>18185</v>
      </c>
      <c r="G27" s="62">
        <v>18300</v>
      </c>
      <c r="H27" s="62">
        <v>18373</v>
      </c>
      <c r="I27" s="62">
        <v>18322</v>
      </c>
      <c r="J27" s="62">
        <v>18498</v>
      </c>
      <c r="K27" s="62">
        <v>18614</v>
      </c>
      <c r="L27" s="62">
        <v>18722</v>
      </c>
      <c r="M27" s="62">
        <v>19782</v>
      </c>
      <c r="N27" s="62">
        <v>19753</v>
      </c>
      <c r="O27" s="60"/>
    </row>
    <row r="28" spans="2:15" x14ac:dyDescent="0.2">
      <c r="B28" s="66" t="s">
        <v>75</v>
      </c>
      <c r="C28" s="62">
        <v>6755</v>
      </c>
      <c r="D28" s="62">
        <v>6803</v>
      </c>
      <c r="E28" s="62">
        <v>7018</v>
      </c>
      <c r="F28" s="62">
        <v>7031</v>
      </c>
      <c r="G28" s="62">
        <v>7017</v>
      </c>
      <c r="H28" s="62">
        <v>7048</v>
      </c>
      <c r="I28" s="62">
        <v>7030</v>
      </c>
      <c r="J28" s="62">
        <v>7017</v>
      </c>
      <c r="K28" s="62">
        <v>6926</v>
      </c>
      <c r="L28" s="62">
        <v>7041</v>
      </c>
      <c r="M28" s="62">
        <v>7082</v>
      </c>
      <c r="N28" s="62">
        <v>7084</v>
      </c>
      <c r="O28" s="60"/>
    </row>
    <row r="29" spans="2:15" x14ac:dyDescent="0.2">
      <c r="B29" s="66" t="s">
        <v>76</v>
      </c>
      <c r="C29" s="62">
        <v>3247</v>
      </c>
      <c r="D29" s="62">
        <v>3255</v>
      </c>
      <c r="E29" s="62">
        <v>3253</v>
      </c>
      <c r="F29" s="62">
        <v>3249</v>
      </c>
      <c r="G29" s="62">
        <v>3256</v>
      </c>
      <c r="H29" s="62">
        <v>3262</v>
      </c>
      <c r="I29" s="62">
        <v>3237</v>
      </c>
      <c r="J29" s="62">
        <v>3237</v>
      </c>
      <c r="K29" s="62">
        <v>3239</v>
      </c>
      <c r="L29" s="62">
        <v>3263</v>
      </c>
      <c r="M29" s="62">
        <v>3266</v>
      </c>
      <c r="N29" s="62">
        <v>3262</v>
      </c>
      <c r="O29" s="60"/>
    </row>
    <row r="30" spans="2:15" x14ac:dyDescent="0.2">
      <c r="B30" s="66" t="s">
        <v>77</v>
      </c>
      <c r="C30" s="62">
        <v>31217</v>
      </c>
      <c r="D30" s="62">
        <v>31508</v>
      </c>
      <c r="E30" s="62">
        <v>31576</v>
      </c>
      <c r="F30" s="62">
        <v>31664</v>
      </c>
      <c r="G30" s="62">
        <v>31698</v>
      </c>
      <c r="H30" s="62">
        <v>31730</v>
      </c>
      <c r="I30" s="62">
        <v>31826</v>
      </c>
      <c r="J30" s="62">
        <v>31856</v>
      </c>
      <c r="K30" s="62">
        <v>31951</v>
      </c>
      <c r="L30" s="62">
        <v>32034</v>
      </c>
      <c r="M30" s="62">
        <v>32345</v>
      </c>
      <c r="N30" s="62">
        <v>32223</v>
      </c>
      <c r="O30" s="60"/>
    </row>
    <row r="31" spans="2:15" x14ac:dyDescent="0.2">
      <c r="B31" s="64" t="s">
        <v>14</v>
      </c>
      <c r="C31" s="65">
        <f t="shared" ref="C31:N31" si="1">SUM(C25:C30)</f>
        <v>167959</v>
      </c>
      <c r="D31" s="65">
        <f t="shared" si="1"/>
        <v>168920</v>
      </c>
      <c r="E31" s="65">
        <f t="shared" si="1"/>
        <v>169504</v>
      </c>
      <c r="F31" s="65">
        <f t="shared" si="1"/>
        <v>168897</v>
      </c>
      <c r="G31" s="65">
        <f t="shared" si="1"/>
        <v>168662</v>
      </c>
      <c r="H31" s="65">
        <f t="shared" si="1"/>
        <v>168773</v>
      </c>
      <c r="I31" s="65">
        <f t="shared" si="1"/>
        <v>168413</v>
      </c>
      <c r="J31" s="65">
        <f t="shared" si="1"/>
        <v>169738</v>
      </c>
      <c r="K31" s="65">
        <f t="shared" si="1"/>
        <v>171476</v>
      </c>
      <c r="L31" s="65">
        <f t="shared" si="1"/>
        <v>172214</v>
      </c>
      <c r="M31" s="65">
        <f t="shared" si="1"/>
        <v>173949</v>
      </c>
      <c r="N31" s="65">
        <f t="shared" si="1"/>
        <v>174130</v>
      </c>
      <c r="O31" s="60"/>
    </row>
    <row r="32" spans="2:15" x14ac:dyDescent="0.2"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0"/>
    </row>
    <row r="33" spans="2:15" x14ac:dyDescent="0.2">
      <c r="B33" s="66" t="s">
        <v>78</v>
      </c>
      <c r="C33" s="62">
        <v>47145</v>
      </c>
      <c r="D33" s="62">
        <v>47091</v>
      </c>
      <c r="E33" s="62">
        <v>47168</v>
      </c>
      <c r="F33" s="62">
        <v>46985</v>
      </c>
      <c r="G33" s="62">
        <v>47048</v>
      </c>
      <c r="H33" s="62">
        <v>47026</v>
      </c>
      <c r="I33" s="62">
        <v>46987</v>
      </c>
      <c r="J33" s="62">
        <v>46542</v>
      </c>
      <c r="K33" s="62">
        <v>46807</v>
      </c>
      <c r="L33" s="62">
        <v>46810</v>
      </c>
      <c r="M33" s="62">
        <v>46864</v>
      </c>
      <c r="N33" s="62">
        <v>46678</v>
      </c>
      <c r="O33" s="60"/>
    </row>
    <row r="34" spans="2:15" x14ac:dyDescent="0.2">
      <c r="B34" s="66" t="s">
        <v>79</v>
      </c>
      <c r="C34" s="62">
        <v>51218</v>
      </c>
      <c r="D34" s="62">
        <v>51529</v>
      </c>
      <c r="E34" s="62">
        <v>51481</v>
      </c>
      <c r="F34" s="62">
        <v>51446</v>
      </c>
      <c r="G34" s="62">
        <v>51313</v>
      </c>
      <c r="H34" s="62">
        <v>51311</v>
      </c>
      <c r="I34" s="62">
        <v>51274</v>
      </c>
      <c r="J34" s="62">
        <v>51108</v>
      </c>
      <c r="K34" s="62">
        <v>51022</v>
      </c>
      <c r="L34" s="62">
        <v>50960</v>
      </c>
      <c r="M34" s="62">
        <v>50895</v>
      </c>
      <c r="N34" s="62">
        <v>50829</v>
      </c>
      <c r="O34" s="60"/>
    </row>
    <row r="35" spans="2:15" x14ac:dyDescent="0.2">
      <c r="B35" s="66" t="s">
        <v>80</v>
      </c>
      <c r="C35" s="62">
        <v>72244</v>
      </c>
      <c r="D35" s="62">
        <v>72599</v>
      </c>
      <c r="E35" s="62">
        <v>72655</v>
      </c>
      <c r="F35" s="62">
        <v>72952</v>
      </c>
      <c r="G35" s="62">
        <v>73298</v>
      </c>
      <c r="H35" s="62">
        <v>73569</v>
      </c>
      <c r="I35" s="62">
        <v>73975</v>
      </c>
      <c r="J35" s="62">
        <v>74270</v>
      </c>
      <c r="K35" s="62">
        <v>74536</v>
      </c>
      <c r="L35" s="62">
        <v>74815</v>
      </c>
      <c r="M35" s="62">
        <v>74987</v>
      </c>
      <c r="N35" s="62">
        <v>75042</v>
      </c>
      <c r="O35" s="60"/>
    </row>
    <row r="36" spans="2:15" x14ac:dyDescent="0.2">
      <c r="B36" s="66" t="s">
        <v>81</v>
      </c>
      <c r="C36" s="62">
        <v>2463</v>
      </c>
      <c r="D36" s="62">
        <v>2483</v>
      </c>
      <c r="E36" s="62">
        <v>2562</v>
      </c>
      <c r="F36" s="62">
        <v>2614</v>
      </c>
      <c r="G36" s="62">
        <v>2644</v>
      </c>
      <c r="H36" s="62">
        <v>2694</v>
      </c>
      <c r="I36" s="62">
        <v>2754</v>
      </c>
      <c r="J36" s="62">
        <v>2825</v>
      </c>
      <c r="K36" s="62">
        <v>2869</v>
      </c>
      <c r="L36" s="62">
        <v>2912</v>
      </c>
      <c r="M36" s="62">
        <v>2967</v>
      </c>
      <c r="N36" s="62">
        <v>2973</v>
      </c>
      <c r="O36" s="60"/>
    </row>
    <row r="37" spans="2:15" x14ac:dyDescent="0.2">
      <c r="B37" s="66" t="s">
        <v>82</v>
      </c>
      <c r="C37" s="62">
        <v>0</v>
      </c>
      <c r="D37" s="62">
        <v>20</v>
      </c>
      <c r="E37" s="62">
        <v>69</v>
      </c>
      <c r="F37" s="62">
        <v>103</v>
      </c>
      <c r="G37" s="62">
        <v>154</v>
      </c>
      <c r="H37" s="62">
        <v>187</v>
      </c>
      <c r="I37" s="62">
        <v>236</v>
      </c>
      <c r="J37" s="62">
        <v>274</v>
      </c>
      <c r="K37" s="62">
        <v>335</v>
      </c>
      <c r="L37" s="62">
        <v>399</v>
      </c>
      <c r="M37" s="62">
        <v>457</v>
      </c>
      <c r="N37" s="62">
        <v>496</v>
      </c>
      <c r="O37" s="60"/>
    </row>
    <row r="38" spans="2:15" x14ac:dyDescent="0.2">
      <c r="B38" s="68" t="s">
        <v>15</v>
      </c>
      <c r="C38" s="69">
        <f>SUM(C33:C37)</f>
        <v>173070</v>
      </c>
      <c r="D38" s="69">
        <f>SUM(D33:D37)</f>
        <v>173722</v>
      </c>
      <c r="E38" s="69">
        <f t="shared" ref="E38:N38" si="2">SUM(E33:E37)</f>
        <v>173935</v>
      </c>
      <c r="F38" s="69">
        <f t="shared" si="2"/>
        <v>174100</v>
      </c>
      <c r="G38" s="69">
        <f t="shared" si="2"/>
        <v>174457</v>
      </c>
      <c r="H38" s="69">
        <f t="shared" si="2"/>
        <v>174787</v>
      </c>
      <c r="I38" s="69">
        <f t="shared" si="2"/>
        <v>175226</v>
      </c>
      <c r="J38" s="69">
        <f t="shared" si="2"/>
        <v>175019</v>
      </c>
      <c r="K38" s="69">
        <f t="shared" si="2"/>
        <v>175569</v>
      </c>
      <c r="L38" s="69">
        <f t="shared" si="2"/>
        <v>175896</v>
      </c>
      <c r="M38" s="69">
        <f t="shared" si="2"/>
        <v>176170</v>
      </c>
      <c r="N38" s="69">
        <f t="shared" si="2"/>
        <v>176018</v>
      </c>
      <c r="O38" s="60"/>
    </row>
    <row r="39" spans="2:15" x14ac:dyDescent="0.2">
      <c r="B39" s="66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0"/>
    </row>
    <row r="40" spans="2:15" x14ac:dyDescent="0.2">
      <c r="B40" s="68" t="s">
        <v>16</v>
      </c>
      <c r="C40" s="70">
        <f t="shared" ref="C40:N40" si="3">C24+C31+C38</f>
        <v>1021921</v>
      </c>
      <c r="D40" s="70">
        <f t="shared" si="3"/>
        <v>1024178</v>
      </c>
      <c r="E40" s="70">
        <f t="shared" si="3"/>
        <v>1025049</v>
      </c>
      <c r="F40" s="70">
        <f t="shared" si="3"/>
        <v>1023943</v>
      </c>
      <c r="G40" s="70">
        <f t="shared" si="3"/>
        <v>1024689</v>
      </c>
      <c r="H40" s="70">
        <f t="shared" si="3"/>
        <v>1029955</v>
      </c>
      <c r="I40" s="70">
        <f t="shared" si="3"/>
        <v>1032192</v>
      </c>
      <c r="J40" s="70">
        <f t="shared" si="3"/>
        <v>1033477</v>
      </c>
      <c r="K40" s="70">
        <f t="shared" si="3"/>
        <v>1037599</v>
      </c>
      <c r="L40" s="70">
        <f t="shared" si="3"/>
        <v>1040666</v>
      </c>
      <c r="M40" s="70">
        <f t="shared" si="3"/>
        <v>1047717</v>
      </c>
      <c r="N40" s="70">
        <f t="shared" si="3"/>
        <v>1043127</v>
      </c>
      <c r="O40" s="60"/>
    </row>
    <row r="41" spans="2:15" x14ac:dyDescent="0.2">
      <c r="B41" s="66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0"/>
    </row>
    <row r="42" spans="2:15" ht="13.5" thickBot="1" x14ac:dyDescent="0.25">
      <c r="B42" s="71" t="s">
        <v>83</v>
      </c>
      <c r="C42" s="72">
        <f t="shared" ref="C42:N42" si="4">C24+C31</f>
        <v>848851</v>
      </c>
      <c r="D42" s="72">
        <f t="shared" si="4"/>
        <v>850456</v>
      </c>
      <c r="E42" s="72">
        <f t="shared" si="4"/>
        <v>851114</v>
      </c>
      <c r="F42" s="72">
        <f t="shared" si="4"/>
        <v>849843</v>
      </c>
      <c r="G42" s="72">
        <f>G24+G31</f>
        <v>850232</v>
      </c>
      <c r="H42" s="72">
        <f t="shared" si="4"/>
        <v>855168</v>
      </c>
      <c r="I42" s="72">
        <f t="shared" si="4"/>
        <v>856966</v>
      </c>
      <c r="J42" s="72">
        <f t="shared" si="4"/>
        <v>858458</v>
      </c>
      <c r="K42" s="72">
        <f t="shared" si="4"/>
        <v>862030</v>
      </c>
      <c r="L42" s="72">
        <f t="shared" si="4"/>
        <v>864770</v>
      </c>
      <c r="M42" s="72">
        <f t="shared" si="4"/>
        <v>871547</v>
      </c>
      <c r="N42" s="72">
        <f t="shared" si="4"/>
        <v>867109</v>
      </c>
      <c r="O42" s="60"/>
    </row>
    <row r="43" spans="2:15" x14ac:dyDescent="0.2">
      <c r="B43" s="57" t="s">
        <v>84</v>
      </c>
    </row>
    <row r="44" spans="2:15" x14ac:dyDescent="0.2">
      <c r="B44" s="73" t="s">
        <v>85</v>
      </c>
    </row>
    <row r="45" spans="2:15" x14ac:dyDescent="0.2">
      <c r="B45" s="53" t="s">
        <v>86</v>
      </c>
    </row>
    <row r="46" spans="2:15" x14ac:dyDescent="0.2">
      <c r="B46" s="74"/>
    </row>
    <row r="47" spans="2:15" x14ac:dyDescent="0.2">
      <c r="B47" s="74"/>
    </row>
    <row r="48" spans="2:15" x14ac:dyDescent="0.2">
      <c r="B48" s="74"/>
    </row>
    <row r="49" spans="2:8" x14ac:dyDescent="0.2">
      <c r="B49" s="74"/>
    </row>
    <row r="51" spans="2:8" x14ac:dyDescent="0.2">
      <c r="C51" s="60"/>
      <c r="D51" s="60"/>
      <c r="E51" s="60"/>
      <c r="F51" s="60"/>
      <c r="G51" s="60"/>
      <c r="H51" s="60"/>
    </row>
    <row r="52" spans="2:8" x14ac:dyDescent="0.2">
      <c r="C52" s="60"/>
      <c r="D52" s="60"/>
      <c r="E52" s="60"/>
      <c r="F52" s="60"/>
      <c r="G52" s="60"/>
      <c r="H52" s="60"/>
    </row>
    <row r="53" spans="2:8" x14ac:dyDescent="0.2">
      <c r="C53" s="60"/>
      <c r="D53" s="60"/>
      <c r="E53" s="60"/>
      <c r="F53" s="60"/>
      <c r="G53" s="60"/>
      <c r="H53" s="60"/>
    </row>
  </sheetData>
  <mergeCells count="6">
    <mergeCell ref="B1:N1"/>
    <mergeCell ref="B2:N2"/>
    <mergeCell ref="B3:N3"/>
    <mergeCell ref="B4:N4"/>
    <mergeCell ref="B5:C5"/>
    <mergeCell ref="J5:N5"/>
  </mergeCells>
  <dataValidations count="1">
    <dataValidation type="textLength" allowBlank="1" showInputMessage="1" showErrorMessage="1" sqref="A1:XFD1048576">
      <formula1>0</formula1>
      <formula2>0</formula2>
    </dataValidation>
  </dataValidation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enero </vt:lpstr>
      <vt:lpstr>Febrero</vt:lpstr>
      <vt:lpstr>Marzo </vt:lpstr>
      <vt:lpstr>Abril </vt:lpstr>
      <vt:lpstr>mayo </vt:lpstr>
      <vt:lpstr>junio</vt:lpstr>
      <vt:lpstr>julio </vt:lpstr>
      <vt:lpstr>agosto </vt:lpstr>
      <vt:lpstr>septiembre</vt:lpstr>
      <vt:lpstr>octub</vt:lpstr>
      <vt:lpstr>noviem</vt:lpstr>
      <vt:lpstr>diciemb</vt:lpstr>
      <vt:lpstr>Año 2019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Soto Menjívar</dc:creator>
  <cp:lastModifiedBy>Sandra E. Romero Campos. Analista de Estadistica.</cp:lastModifiedBy>
  <dcterms:created xsi:type="dcterms:W3CDTF">2020-06-19T21:03:08Z</dcterms:created>
  <dcterms:modified xsi:type="dcterms:W3CDTF">2021-02-17T21:40:21Z</dcterms:modified>
</cp:coreProperties>
</file>